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EGA_Документи\2024\Рішення БЮДЖЕТ_2024\"/>
    </mc:Choice>
  </mc:AlternateContent>
  <xr:revisionPtr revIDLastSave="0" documentId="13_ncr:1_{8C2FE59B-BC7E-41E0-846C-37AB97E2878D}" xr6:coauthVersionLast="47" xr6:coauthVersionMax="47" xr10:uidLastSave="{00000000-0000-0000-0000-000000000000}"/>
  <bookViews>
    <workbookView xWindow="-120" yWindow="-120" windowWidth="29040" windowHeight="15840" tabRatio="765" firstSheet="1" activeTab="1" xr2:uid="{00000000-000D-0000-FFFF-FFFF00000000}"/>
  </bookViews>
  <sheets>
    <sheet name="2019" sheetId="3" state="hidden" r:id="rId1"/>
    <sheet name="2024" sheetId="63" r:id="rId2"/>
    <sheet name="Аркуш1" sheetId="64" r:id="rId3"/>
  </sheets>
  <definedNames>
    <definedName name="_xlnm._FilterDatabase" localSheetId="0" hidden="1">'2019'!$A$8:$I$8</definedName>
    <definedName name="_xlnm._FilterDatabase" localSheetId="1" hidden="1">'2024'!$A$9:$S$87</definedName>
    <definedName name="_xlnm.Print_Titles" localSheetId="1">'2024'!$9:$9</definedName>
    <definedName name="_xlnm.Print_Area" localSheetId="0">'2019'!$A$1:$I$109</definedName>
    <definedName name="_xlnm.Print_Area" localSheetId="1">'2024'!$A$1:$K$91</definedName>
  </definedNames>
  <calcPr calcId="191029" refMode="R1C1"/>
</workbook>
</file>

<file path=xl/calcChain.xml><?xml version="1.0" encoding="utf-8"?>
<calcChain xmlns="http://schemas.openxmlformats.org/spreadsheetml/2006/main">
  <c r="H68" i="3" l="1"/>
  <c r="G68" i="3"/>
  <c r="G97" i="3"/>
  <c r="H103" i="3"/>
  <c r="H102" i="3" s="1"/>
  <c r="G103" i="3"/>
  <c r="G102" i="3" s="1"/>
  <c r="H25" i="3"/>
  <c r="G25" i="3"/>
  <c r="H21" i="3"/>
  <c r="G21" i="3"/>
  <c r="G58" i="3"/>
  <c r="H62" i="3"/>
  <c r="G62" i="3"/>
  <c r="H64" i="3"/>
  <c r="G64" i="3"/>
  <c r="H58" i="3"/>
  <c r="H29" i="3"/>
  <c r="H28" i="3" s="1"/>
  <c r="G29" i="3"/>
  <c r="G28" i="3" s="1"/>
  <c r="H13" i="3"/>
  <c r="G13" i="3"/>
  <c r="H52" i="3"/>
  <c r="H50" i="3" s="1"/>
  <c r="H49" i="3" s="1"/>
  <c r="G52" i="3"/>
  <c r="G50" i="3" s="1"/>
  <c r="G49" i="3" s="1"/>
  <c r="H85" i="3"/>
  <c r="H84" i="3" s="1"/>
  <c r="H83" i="3" s="1"/>
  <c r="G85" i="3"/>
  <c r="G84" i="3" s="1"/>
  <c r="G83" i="3" s="1"/>
  <c r="H43" i="3"/>
  <c r="G43" i="3"/>
  <c r="H47" i="3"/>
  <c r="G47" i="3"/>
  <c r="H41" i="3"/>
  <c r="G41" i="3"/>
  <c r="H39" i="3"/>
  <c r="G39" i="3"/>
  <c r="H35" i="3"/>
  <c r="G35" i="3"/>
  <c r="H33" i="3"/>
  <c r="G33" i="3"/>
  <c r="H11" i="3"/>
  <c r="G11" i="3"/>
  <c r="G81" i="3"/>
  <c r="H81" i="3"/>
  <c r="H97" i="3"/>
  <c r="H10" i="3" l="1"/>
  <c r="H9" i="3" s="1"/>
  <c r="G32" i="3"/>
  <c r="G31" i="3" s="1"/>
  <c r="G38" i="3"/>
  <c r="G37" i="3" s="1"/>
  <c r="G67" i="3"/>
  <c r="H32" i="3"/>
  <c r="H31" i="3" s="1"/>
  <c r="H38" i="3"/>
  <c r="H37" i="3" s="1"/>
  <c r="G20" i="3"/>
  <c r="G18" i="3" s="1"/>
  <c r="G17" i="3" s="1"/>
  <c r="G66" i="3"/>
  <c r="G10" i="3"/>
  <c r="G9" i="3" s="1"/>
  <c r="G56" i="3"/>
  <c r="G54" i="3" s="1"/>
  <c r="H20" i="3"/>
  <c r="H18" i="3" s="1"/>
  <c r="H17" i="3" s="1"/>
  <c r="H56" i="3"/>
  <c r="H67" i="3"/>
  <c r="H66" i="3" s="1"/>
  <c r="H54" i="3" l="1"/>
  <c r="H105" i="3" s="1"/>
  <c r="G105" i="3"/>
</calcChain>
</file>

<file path=xl/sharedStrings.xml><?xml version="1.0" encoding="utf-8"?>
<sst xmlns="http://schemas.openxmlformats.org/spreadsheetml/2006/main" count="719" uniqueCount="280">
  <si>
    <t>0456</t>
  </si>
  <si>
    <t>Капітальні видатки</t>
  </si>
  <si>
    <t>0490</t>
  </si>
  <si>
    <t>Виконавчий комітет Ковельської міської ради</t>
  </si>
  <si>
    <t>Управління освіти виконавчого комітету міської ради</t>
  </si>
  <si>
    <t>Відділ охорони здоров'я виконавчого комітету міської ради</t>
  </si>
  <si>
    <t>Управління праці та соціального захисту населення</t>
  </si>
  <si>
    <t>Відділ культури виконавчого комітету міської ради</t>
  </si>
  <si>
    <t>Фінансове управління виконавчого комітету міської ради</t>
  </si>
  <si>
    <t>0910</t>
  </si>
  <si>
    <t>0921</t>
  </si>
  <si>
    <t>0443</t>
  </si>
  <si>
    <t>ВСЬОГО</t>
  </si>
  <si>
    <t>Управління капітального будівництва та житлово-комунального господарства</t>
  </si>
  <si>
    <t>1</t>
  </si>
  <si>
    <t>1000000</t>
  </si>
  <si>
    <t>Дошкільна освіта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</si>
  <si>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колегіумами)</t>
  </si>
  <si>
    <t>Начальник фінансового управління                                                                                                                             Романчук В.О.</t>
  </si>
  <si>
    <t>Код програмної класифікації видатків та кредитування місцевих бюджетів</t>
  </si>
  <si>
    <t>2</t>
  </si>
  <si>
    <t>3</t>
  </si>
  <si>
    <t>5031</t>
  </si>
  <si>
    <t>1010000</t>
  </si>
  <si>
    <t>1000</t>
  </si>
  <si>
    <t>Освіта</t>
  </si>
  <si>
    <t>1010</t>
  </si>
  <si>
    <t>1020</t>
  </si>
  <si>
    <t>0828</t>
  </si>
  <si>
    <t>Схеми,проекти, рішення</t>
  </si>
  <si>
    <t>7400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</si>
  <si>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</si>
  <si>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</si>
  <si>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Забезпечення діяльності палаців i будинків культури, клубів, центрів дозвілля та iнших клубних закладів</t>
  </si>
  <si>
    <t>1014060</t>
  </si>
  <si>
    <t>1100</t>
  </si>
  <si>
    <t>4060</t>
  </si>
  <si>
    <t>0810000</t>
  </si>
  <si>
    <t>0800000</t>
  </si>
  <si>
    <t>0710000</t>
  </si>
  <si>
    <t>0700000</t>
  </si>
  <si>
    <t>0611020</t>
  </si>
  <si>
    <t>0611010</t>
  </si>
  <si>
    <t>0611000</t>
  </si>
  <si>
    <t>0610000</t>
  </si>
  <si>
    <t>0600000</t>
  </si>
  <si>
    <t>0215031</t>
  </si>
  <si>
    <t>0210000</t>
  </si>
  <si>
    <t>0200000</t>
  </si>
  <si>
    <t>1200000</t>
  </si>
  <si>
    <t>Капітальний ремонт житлового фонду(виготовлення технічної док-ції)РЖКП № 1</t>
  </si>
  <si>
    <t>Кап.ремонт ліфтів РЖКП № 2</t>
  </si>
  <si>
    <t>Впровадження засобів обліку витрат та регулювання споживання води та теплової енергії</t>
  </si>
  <si>
    <t>Капітальні видатки, в тому числі:</t>
  </si>
  <si>
    <t>1217310</t>
  </si>
  <si>
    <t>7310</t>
  </si>
  <si>
    <t>7300</t>
  </si>
  <si>
    <t>1217300</t>
  </si>
  <si>
    <t>Будівництво та регіональний розвиток</t>
  </si>
  <si>
    <t>Будівництво об'єктів житлово-комунального господарства</t>
  </si>
  <si>
    <t>1217350</t>
  </si>
  <si>
    <t>7350</t>
  </si>
  <si>
    <t>Розроблення схем планування та забудови територій (містобудівної документації)</t>
  </si>
  <si>
    <t>Транспорт та транспортна інфраструктура, дорожнє господарство</t>
  </si>
  <si>
    <t>1217460</t>
  </si>
  <si>
    <t>7460</t>
  </si>
  <si>
    <t>Утримання та розвиток автомобільних доріг та дорожньої інфраструктури</t>
  </si>
  <si>
    <t>1217461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</si>
  <si>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</si>
  <si>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</si>
  <si>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1217600</t>
  </si>
  <si>
    <t>7600</t>
  </si>
  <si>
    <t>Інші програми та заходи, пов'язані з економічною діяльністю</t>
  </si>
  <si>
    <t>3700000</t>
  </si>
  <si>
    <t>3710000</t>
  </si>
  <si>
    <t>1217000</t>
  </si>
  <si>
    <t>7000</t>
  </si>
  <si>
    <t>Економічна діяльність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</si>
  <si>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</si>
  <si>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</si>
  <si>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місцевих бюджетів /ТПКВКМБ /
ТКВКБМС</t>
  </si>
  <si>
    <t>Найменування  об’єкта відповідно  до проектно-кошторисної документації</t>
  </si>
  <si>
    <t>Строк реалізації об'єкта (рік початку і завершення)</t>
  </si>
  <si>
    <t>Загальна вартість об'єкта, гривень</t>
  </si>
  <si>
    <t>Обсяг видатків бюджету розвитку,гривень</t>
  </si>
  <si>
    <t>Рівень будівельної готовності об'єкта на кінець бюджетного періоду,%</t>
  </si>
  <si>
    <t>1216011</t>
  </si>
  <si>
    <t>6011</t>
  </si>
  <si>
    <t>1216016</t>
  </si>
  <si>
    <t>6016</t>
  </si>
  <si>
    <t>Реконструкція водопровідної мережі від свердловини №11 до насосної станції другого підйому по вул.Геологів</t>
  </si>
  <si>
    <t>Придбання та встановлення установки для знезараження води гідрохлоридом</t>
  </si>
  <si>
    <t>Реконструкція вуличного освітлення по вул.Відродження</t>
  </si>
  <si>
    <t>Реконструкція вуличного освітлення по вул. Івасюка</t>
  </si>
  <si>
    <t>Реконструкція вуличного освітлення по вул. Ветеранів</t>
  </si>
  <si>
    <t>Реконструкція вул.Відродження</t>
  </si>
  <si>
    <t>1217660</t>
  </si>
  <si>
    <t>7660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</si>
  <si>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</si>
  <si>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Виготовлення землевпорядної та землеоціночної документації, оформлення та реєстрація прав на земельні ділянки, призначені для продажу на земельних аукціонах</t>
  </si>
  <si>
    <t>1217650</t>
  </si>
  <si>
    <t>7650</t>
  </si>
  <si>
    <t xml:space="preserve">Проведення експертної грошової оцінки земельної ділянки чи прав на неї </t>
  </si>
  <si>
    <t>Проведення експертної грошової оцінки земельних ділянок та виготовлення технічної документації по нормативній грошовій оцінці земель м.Ковель</t>
  </si>
  <si>
    <t>0620</t>
  </si>
  <si>
    <t>Житлово-комунальне господарство</t>
  </si>
  <si>
    <t>1216000</t>
  </si>
  <si>
    <t>Експлуатація та технічне обслуговування житлового фонду</t>
  </si>
  <si>
    <t>Встановлення будинкових засобів обліку на багатоквартирні будинки</t>
  </si>
  <si>
    <t>2019-2019рр.</t>
  </si>
  <si>
    <t>Нове будівництво мережі ГФК по вул.Брестська,129</t>
  </si>
  <si>
    <t>2019-2021рр.</t>
  </si>
  <si>
    <t xml:space="preserve">Капітальний ремонт  проїжджої частини вул.Симоненка </t>
  </si>
  <si>
    <t>Капітальний ремонт  проїжджої частини вул.40р. Перемоги</t>
  </si>
  <si>
    <t>Капітальний ремонт  проїжджої частини вул.Виниченка</t>
  </si>
  <si>
    <t>Капітальний ремонт  проїжджої частини вул.Мічуріна</t>
  </si>
  <si>
    <t>Реконструкція (тепломодернізація) огороджуючих конструкцій дошкільного навчального закладу №6</t>
  </si>
  <si>
    <t>Проектно-кошторисна документація для капітального ремонту фасаду дошкільного навчального закладу №12</t>
  </si>
  <si>
    <t>Проектно-кошторисна документація для капітального ремонту даху дошкільного навчального закладу №11</t>
  </si>
  <si>
    <t>Проектно-кошторисна документація для капітального ремонту покрівлі загальноосвітньої школи І-ІІ ступеня №6</t>
  </si>
  <si>
    <t>Капітальний ремонт спеціалізованої школи І-ІІІ ступеня №3 ім.Лесі Українки (фасад із заміною вікон)</t>
  </si>
  <si>
    <t>2019-2020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</si>
  <si>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</si>
  <si>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0210150</t>
  </si>
  <si>
    <t>0150</t>
  </si>
  <si>
    <t>0810160</t>
  </si>
  <si>
    <t>0160</t>
  </si>
  <si>
    <t>Керівництво і управління у відповідній сфері у містах (місті Києві), селищах, селах, об’єднаних територіальних громадах</t>
  </si>
  <si>
    <t>0813105</t>
  </si>
  <si>
    <t>3105</t>
  </si>
  <si>
    <t>Надання реабілітаційних послуг особам з інвалідністю та дітям з інвалідністю</t>
  </si>
  <si>
    <t>Виготовлення проектно-кошторисної документації на капітальний ремонт фасаду НД "Просвіта"</t>
  </si>
  <si>
    <t>Капітальний ремонт підлоги великої танцювальної зали НД "Просвіта"</t>
  </si>
  <si>
    <t>1014040</t>
  </si>
  <si>
    <t>4040</t>
  </si>
  <si>
    <t>Забезпечення діяльності музеїв i виставок</t>
  </si>
  <si>
    <t>1014081</t>
  </si>
  <si>
    <t>4081</t>
  </si>
  <si>
    <t>Забезпечення діяльності інших закладів в галузі культури і мистецтва</t>
  </si>
  <si>
    <t xml:space="preserve">Капітальний ремонт мережі водовідведення в районі вул.Я.Мудрого </t>
  </si>
  <si>
    <t>Будівництво зовнішніх мереж для електропостачання 286 житлових будинків в районі вул. Полуботка (вул.Тичини, Сосюри, Рильського, Куліша,Черемшини, Панча, Відродження, Кривоноса, Яворницького, Івана Сірка, Дорошенка, Руданського, Грінченка)</t>
  </si>
  <si>
    <t>Нове будівництво мережі водопостачання в районі Ковель-2</t>
  </si>
  <si>
    <t>Капітальний ремонт дворової території по вул.Володимирська,85 та 40р.Перемоги,17</t>
  </si>
  <si>
    <t>Капітальний ремонт дворової території по вул.1 Грудня,2,4</t>
  </si>
  <si>
    <t>Капітальний ремонт світлофорних об'єктів на перехресті вул.Театральна-Незалежності</t>
  </si>
  <si>
    <t>Капітальний ремонт світлофорних об'єктів на перехресті вул.Сагайдачного -Театральна</t>
  </si>
  <si>
    <t>Капітальний ремонт світлофорних об'єктів на перехресті вул.Незалежності-Шевченка</t>
  </si>
  <si>
    <t xml:space="preserve"> Утримання та навчально-тренувальна робота комунальних дитячо-юнацьких спортивних шкіл</t>
  </si>
  <si>
    <t>Капітальний ремонтр фойє, басейну, роздягалень та тренажерного залу КЗ "Комплексна дитячо-юнацька школа ім.Є.Кондратовича"</t>
  </si>
  <si>
    <t>0214082</t>
  </si>
  <si>
    <t>4082</t>
  </si>
  <si>
    <t>Інші заходи в галузі культури і мистецтва</t>
  </si>
  <si>
    <t>0829</t>
  </si>
  <si>
    <t>Нове будівництво мереж електропостачання, водопостачання, каналізації, водовідведення транскордонного центру діалогу культур Польща-Білорусь-Україна по вул.Сагайдачного, 5В у м.Ковель Волинської області</t>
  </si>
  <si>
    <t>Реконструкції підтрибунних приміщень стадіону "Локомотив" під розміщення транскордонного центру діалогу культур Польща-Білорусь-Україна по вул.Сагайдачного, 5В у м.Ковель Волинської області</t>
  </si>
  <si>
    <t>Капітальний ремонт спортивних споруд  стадіону "Локомотив" по вул.Сагайдачного, 5В, м.Ковель Волинської області</t>
  </si>
  <si>
    <t>2018-2020</t>
  </si>
  <si>
    <t>2019-2019</t>
  </si>
  <si>
    <t>1217400</t>
  </si>
  <si>
    <t>Капітальний ремонт житла дітям-сиротам</t>
  </si>
  <si>
    <t>1216082</t>
  </si>
  <si>
    <t>6082</t>
  </si>
  <si>
    <t>Житлове будівництво та придбання житла для дітей-сиріт</t>
  </si>
  <si>
    <t> Придбання житла для окремих категорій населення відповідно до законодавства</t>
  </si>
  <si>
    <t>2018-2019</t>
  </si>
  <si>
    <t>20219-2019</t>
  </si>
  <si>
    <t>Розподіл коштів бюджету розвитку міського бюджету міста Ковеля за об'єктами у 2019 році</t>
  </si>
  <si>
    <t xml:space="preserve"> </t>
  </si>
  <si>
    <t>Відділ фізичної культури та спорту виконавчого комітету Ковельської міської ради</t>
  </si>
  <si>
    <t>Реконструкція вуличного освітлення по вул.Театральна</t>
  </si>
  <si>
    <t>Капітальний ремонт водовідведення по вул. Купріна</t>
  </si>
  <si>
    <t>Додаток 5</t>
  </si>
  <si>
    <t>2019-2020рр.</t>
  </si>
  <si>
    <t>Реконструкція котельні з встановленням твердопаливного котла потужністю 3,5 МВт по вул.Володимирська,85 м.Ковель Волинської області</t>
  </si>
  <si>
    <t>0111</t>
  </si>
  <si>
    <t xml:space="preserve">                         до рішення міської ради                 "Про міський  бюджет на 2019 рік"</t>
  </si>
  <si>
    <t>Капітальний ремонт вул.Тимошенка</t>
  </si>
  <si>
    <t>(грн)</t>
  </si>
  <si>
    <t>Начальник фінансового управління                                                                                                                            Валентина РОМАНЧУК</t>
  </si>
  <si>
    <t>(код бюджету)</t>
  </si>
  <si>
    <t>Додаток 6</t>
  </si>
  <si>
    <t>x</t>
  </si>
  <si>
    <t>0617321</t>
  </si>
  <si>
    <t>7321</t>
  </si>
  <si>
    <r>
      <t>Будівництво</t>
    </r>
    <r>
      <rPr>
        <vertAlign val="superscript"/>
        <sz val="10"/>
        <color indexed="8"/>
        <rFont val="Times New Roman"/>
        <family val="1"/>
        <charset val="204"/>
      </rPr>
      <t>1</t>
    </r>
    <r>
      <rPr>
        <sz val="10"/>
        <color indexed="8"/>
        <rFont val="Times New Roman"/>
        <family val="1"/>
        <charset val="204"/>
      </rPr>
      <t xml:space="preserve"> освітніх установ та закладів</t>
    </r>
  </si>
  <si>
    <t>7325</t>
  </si>
  <si>
    <t>Будівництво-1 споруд, установ та закладів фізичної культури і спорту</t>
  </si>
  <si>
    <t>0717322</t>
  </si>
  <si>
    <t>7322</t>
  </si>
  <si>
    <t>Будівництво-1 медичних установ та закладів</t>
  </si>
  <si>
    <t>х</t>
  </si>
  <si>
    <t>Управління культури, молоді та спорту виконавчого комітету Ковельської міської ради</t>
  </si>
  <si>
    <t>1017325</t>
  </si>
  <si>
    <t xml:space="preserve"> в тому числі  за рахунок субвенції з державного бюджету місцевим бюджетам на надання державної підтримки особам з особливими освітніми потребами</t>
  </si>
  <si>
    <t>до рішення міської ради</t>
  </si>
  <si>
    <t>2021-2026</t>
  </si>
  <si>
    <t>Найменування головного розпорядника коштів місцевого бюджету/ відповідального виконавця, найменування бюджетної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</si>
  <si>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</si>
  <si>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</si>
  <si>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</si>
  <si>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</si>
  <si>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Надання дошкільної освіти</t>
  </si>
  <si>
    <t>0611021</t>
  </si>
  <si>
    <t>1021</t>
  </si>
  <si>
    <t>1070</t>
  </si>
  <si>
    <t>0611070</t>
  </si>
  <si>
    <t>Надання позашкільної освіти закладами позашкільної освіти, заходи із позашкільної роботи з дітьми</t>
  </si>
  <si>
    <t>0217330</t>
  </si>
  <si>
    <t>7330</t>
  </si>
  <si>
    <t>Будівництво 1 інших об'єктів комунальної власності</t>
  </si>
  <si>
    <t>Реконструкція адміністративної будівлі по вул.Незалежності,73 в місті Ковелі Волинської області</t>
  </si>
  <si>
    <t>1011080</t>
  </si>
  <si>
    <t>1080</t>
  </si>
  <si>
    <t>1014030</t>
  </si>
  <si>
    <t>4030</t>
  </si>
  <si>
    <t>Забезпечення діяльності бібліотек</t>
  </si>
  <si>
    <t>0960</t>
  </si>
  <si>
    <t>0824</t>
  </si>
  <si>
    <t>1015031</t>
  </si>
  <si>
    <t>Утримання та навчально-тренувальна робота комунальних дитячо-юнацьких спортивних шкіл</t>
  </si>
  <si>
    <t>0810</t>
  </si>
  <si>
    <t>1210160</t>
  </si>
  <si>
    <t>Розроблення Комплексного плану просторового розвитку території територіальної громади, виготовлення генеральних та детальних планів</t>
  </si>
  <si>
    <t>Надання спеціалізованої освіти мистецькими школами</t>
  </si>
  <si>
    <t>Будівництво КНС для водовідведення вул.Люльки,8</t>
  </si>
  <si>
    <t>Будівництво кладовища по вул. Варшавській</t>
  </si>
  <si>
    <t>Капітальний ремонт мережі водовідведення дощових та талих вод по вул Володимирська (рн МРЕО)</t>
  </si>
  <si>
    <t>Реконструкція мережі водовід-ведення  по вул. Сагайдачного</t>
  </si>
  <si>
    <t>Програма розвитку земельної реформи - 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</si>
  <si>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Реконструкція системи водовідведення дощових та талих вод по вул.Театральна,32 та вул.Сагайдачного,15</t>
  </si>
  <si>
    <t>Надання загальної середньої освіти закладами загальної середньої освіти за рахунок коштів місцевого бюджету</t>
  </si>
  <si>
    <t>0355900000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</si>
  <si>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</t>
  </si>
  <si>
    <t>1217670</t>
  </si>
  <si>
    <t>7670</t>
  </si>
  <si>
    <t>Внески до статутного капіталу суб'єктів господарювання</t>
  </si>
  <si>
    <t>Реконструкція системи водовідведення дощових та талих вод по вул. Вітовського в м.Ковель</t>
  </si>
  <si>
    <t>ОБСЯГИ                                                                                                                                                                                                                                                                                                                                      капітальних вкладень бюджету у розрізі інвестиційних проектів у 2024 році</t>
  </si>
  <si>
    <t>"Про бюджет Ковельської міської територіальної громади на 2024 рік"</t>
  </si>
  <si>
    <t>Обсяг капітальних вкладень місцевого бюджету у 2024 році, гривень</t>
  </si>
  <si>
    <t>Очікуваний рівень готовності проекту на кінець 2024 року, %</t>
  </si>
  <si>
    <t>0213221</t>
  </si>
  <si>
    <t>3221</t>
  </si>
  <si>
    <t>Утримання та забезпечення діяльності центрів соціальних служб для сім’ї, дітей та молоді</t>
  </si>
  <si>
    <t>Капітальний ремонт санвузлів ЗАКЛАДУ ДОШКІЛЬНОЇ ОСВІТИ (ЯСЛА-САДОК) №5 "СОНЕЧКО" М.КОВЕЛЯ, по вул.Чубинського,16 в м.Ковелі Волинської області</t>
  </si>
  <si>
    <t>Капітальний ремонт санвузлів  закладу дошкільної освіти (ясла-садок) комбінованого типу №6 "Світлячок" - Центр розвитку дитини м. Ковеля, по вул.Володимирська, 85а в м.Ковелі Волинської області</t>
  </si>
  <si>
    <t>Реконструкція внутрішніх систем вентиляції у підвальних приміщеннях закладів дошкільної освіти: ЗДО №7, 8, 11, 12, 13, 14,4</t>
  </si>
  <si>
    <t>Капітальний ремонт санвузлів ЛІЦЕЙ "ОБЕРІГ" КОВЕЛЬСЬКОЇ МІСЬКОЇ РАДИ ВОЛИНСЬКОЇ ОБЛАСТІ по вул. Театральна, 21 В М.КОВЕЛІ Волинської області</t>
  </si>
  <si>
    <t>Будівництво укриття закладу загальної  середньої освіти І-ІІ ступенів №9 на вулиці О.Олеся  в місті Ковелі Волинської області</t>
  </si>
  <si>
    <t>Капітальний ремонт частини підвального приміщення під укриття Ліцею №11 по вул. Заводська, 31 в м.Ковелі Волинської області</t>
  </si>
  <si>
    <t>Реконструкція внутрішніх систем вентиляції у підвальних приміщеннях закладів загальної освіти: Ліцей  імені Олени Пчілки, ЗЗСО №12, ЗЗСО №3</t>
  </si>
  <si>
    <t>Капітальний ремонт частини підвального приміщення Тойкутського ліцею</t>
  </si>
  <si>
    <t>Капітальний ремонт частини підвального приміщення під укриття Зеленського ліцею</t>
  </si>
  <si>
    <t>2024-2024</t>
  </si>
  <si>
    <t>Реконструкція покрівлі КЗ КДЮСШ №1 по вулиці Одрача,2А</t>
  </si>
  <si>
    <t>Капітальний ремонт прибудинкової території по вул.Міцкевича,3</t>
  </si>
  <si>
    <t xml:space="preserve"> Капітальний ремонт прибудинкової території по вул.Чайковського,9 - Чубинського,23</t>
  </si>
  <si>
    <t>Капітальний ремонт перехрестя вулиць Шевченка-Грушевського</t>
  </si>
  <si>
    <t>Внески до статутного капіталу ( “Ковельтепло”)</t>
  </si>
  <si>
    <t>Внески до статутного капіталу (“Ковельводоканал”)</t>
  </si>
  <si>
    <t>Будівництво полігону твердих побутових відходів в урочищі Люблинець</t>
  </si>
  <si>
    <t>Будівництво мережі водовідведення по вул.Вишневецького</t>
  </si>
  <si>
    <t>1217450</t>
  </si>
  <si>
    <t>7450</t>
  </si>
  <si>
    <t>Утримання та розвиток інших об’єктів транспортної інфраструктури</t>
  </si>
  <si>
    <t xml:space="preserve">Закупівля та встановлення зупинок громадського транспорту </t>
  </si>
  <si>
    <t>Реконструкція будівлі центральної районної лікарні (другого поверху прибудови (літера а2-2) під частину неврологічного відділення) Комунального некомерційного підприємства Ковельське міськрайонне територіальне медичне об’єднання Ковельської міської ради Волинської області на вул. Олени Пчілки, 4 в м. Ковелі Волинської області</t>
  </si>
  <si>
    <t>Капітальний ремонт покрівлі будівлі нового корпусу з переходами центральної районної лікарні Комунального некомерційного підприємства Ковельське міськрайонне територіальне медичне об'єднання Ковельської міської ради Волинської області  по вулиці Олени Пчілки, 4 в м. Ковелі Волинської області</t>
  </si>
  <si>
    <t>Програма розвитку земельної реформи - Виготовлення землевпорядної та землеоцінюючої документації, оформлення та реєстрація прав на земельні ділянки, призначені для продажу на земельних аукціонах</t>
  </si>
  <si>
    <t>2024-2026</t>
  </si>
  <si>
    <t>2024-2025</t>
  </si>
  <si>
    <t>2023-2024</t>
  </si>
  <si>
    <t>2023-2025</t>
  </si>
  <si>
    <t>Капітальний ремонт системи рециркуляції великої та малої чаші басейнів КЗ "КДЮСШ ім.Є.Кондратовича"</t>
  </si>
  <si>
    <t>Реконструкція інженерних мереж комунального закладу "Комплексна дитячо-юнацька спортивна школа імені Є.Кондратовича" на бульварі Л.Українки,9 в м.Ковель Волинської області</t>
  </si>
  <si>
    <t xml:space="preserve">Аварійно-відновлювальні роботи на самопливному каналізаційному колекторі по вул.Театральній від вул.Леонтовича до КНС №1 в м.Ковелі Волинської області </t>
  </si>
  <si>
    <t>Капітальний ремонт вулиці Заводська (від ж/б №9 до перехрестя з вул.Т.Боровця)</t>
  </si>
  <si>
    <t>Капітальний ремонт провулку Шевченка</t>
  </si>
  <si>
    <t>Реконструкція системи водовідведення по вулиці Зерова</t>
  </si>
  <si>
    <t>Реконструкція будівлі центральної районної лікарні (добудова приміщення для розміщення магнітно-резонансного томографа та розширення реабілітаційного відділення) Комунального некомерційного підприємства Ковельське міськрайонне територіальне медичне об’єднання Ковельської міської ради Волинської області на вул. Олени Пчілки, 4 в м. Ковелі Волинської області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</si>
</sst>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г_р_н_._-;\-* #,##0.00\ _г_р_н_._-;_-* &quot;-&quot;??\ _г_р_н_._-;_-@_-"/>
    <numFmt numFmtId="165" formatCode="0.0"/>
    <numFmt numFmtId="166" formatCode="#,##0.00_ ;\-#,##0.00\ "/>
    <numFmt numFmtId="167" formatCode="0&quot;  &quot;"/>
    <numFmt numFmtId="168" formatCode="0000"/>
    <numFmt numFmtId="169" formatCode="0000&quot;    &quot;"/>
  </numFmts>
  <fonts count="13" x14ac:knownFonts="1">
    <font>
      <sz val="10"/>
      <color indexed="8"/>
      <name val="MS Sans Serif"/>
      <charset val="204"/>
    </font>
    <font>
      <b/>
      <sz val="8.0500000000000007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8"/>
      <color indexed="8"/>
      <name val="Times New Roman"/>
      <family val="1"/>
      <charset val="204"/>
    </font>
    <font>
      <vertAlign val="superscript"/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12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166" fontId="2" fillId="0" borderId="0" xfId="1" applyNumberFormat="1" applyFont="1" applyFill="1" applyBorder="1" applyAlignment="1" applyProtection="1"/>
    <xf numFmtId="0" fontId="4" fillId="0" borderId="0" xfId="0" applyFont="1" applyAlignment="1">
      <alignment vertical="center"/>
    </xf>
    <xf numFmtId="49" fontId="2" fillId="0" borderId="0" xfId="0" applyNumberFormat="1" applyFont="1"/>
    <xf numFmtId="0" fontId="2" fillId="0" borderId="0" xfId="0" applyFont="1" applyAlignment="1">
      <alignment wrapText="1"/>
    </xf>
    <xf numFmtId="0" fontId="7" fillId="0" borderId="0" xfId="0" applyFont="1"/>
    <xf numFmtId="0" fontId="3" fillId="0" borderId="0" xfId="0" applyFont="1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4" fontId="3" fillId="0" borderId="2" xfId="0" applyNumberFormat="1" applyFont="1" applyBorder="1"/>
    <xf numFmtId="0" fontId="3" fillId="0" borderId="2" xfId="0" applyFont="1" applyBorder="1" applyAlignment="1">
      <alignment vertical="center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4" fontId="4" fillId="0" borderId="2" xfId="0" applyNumberFormat="1" applyFont="1" applyBorder="1"/>
    <xf numFmtId="0" fontId="4" fillId="0" borderId="2" xfId="0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wrapText="1"/>
    </xf>
    <xf numFmtId="49" fontId="2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top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1" applyNumberFormat="1" applyFont="1" applyFill="1" applyBorder="1" applyAlignment="1" applyProtection="1"/>
    <xf numFmtId="166" fontId="2" fillId="0" borderId="2" xfId="1" applyNumberFormat="1" applyFont="1" applyFill="1" applyBorder="1" applyAlignment="1" applyProtection="1"/>
    <xf numFmtId="0" fontId="7" fillId="0" borderId="2" xfId="0" applyFont="1" applyBorder="1" applyAlignment="1">
      <alignment vertical="center" wrapText="1"/>
    </xf>
    <xf numFmtId="4" fontId="7" fillId="0" borderId="2" xfId="1" applyNumberFormat="1" applyFont="1" applyFill="1" applyBorder="1" applyAlignment="1" applyProtection="1"/>
    <xf numFmtId="37" fontId="7" fillId="0" borderId="2" xfId="1" applyNumberFormat="1" applyFont="1" applyFill="1" applyBorder="1" applyAlignment="1" applyProtection="1"/>
    <xf numFmtId="9" fontId="2" fillId="0" borderId="2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horizontal="left" vertical="center" wrapText="1"/>
    </xf>
    <xf numFmtId="4" fontId="2" fillId="0" borderId="2" xfId="0" applyNumberFormat="1" applyFont="1" applyBorder="1"/>
    <xf numFmtId="0" fontId="2" fillId="0" borderId="2" xfId="0" applyFont="1" applyBorder="1" applyAlignment="1">
      <alignment vertical="center"/>
    </xf>
    <xf numFmtId="3" fontId="2" fillId="0" borderId="2" xfId="0" applyNumberFormat="1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justify" vertical="center" wrapText="1" shrinkToFit="1"/>
    </xf>
    <xf numFmtId="166" fontId="3" fillId="0" borderId="2" xfId="1" applyNumberFormat="1" applyFont="1" applyFill="1" applyBorder="1" applyAlignment="1" applyProtection="1"/>
    <xf numFmtId="4" fontId="7" fillId="0" borderId="2" xfId="0" applyNumberFormat="1" applyFont="1" applyBorder="1"/>
    <xf numFmtId="166" fontId="7" fillId="0" borderId="2" xfId="1" applyNumberFormat="1" applyFont="1" applyFill="1" applyBorder="1" applyAlignment="1" applyProtection="1"/>
    <xf numFmtId="0" fontId="5" fillId="0" borderId="2" xfId="0" applyFont="1" applyBorder="1" applyAlignment="1">
      <alignment wrapText="1"/>
    </xf>
    <xf numFmtId="49" fontId="6" fillId="0" borderId="2" xfId="0" applyNumberFormat="1" applyFont="1" applyBorder="1" applyAlignment="1">
      <alignment horizontal="center" vertical="justify" wrapText="1"/>
    </xf>
    <xf numFmtId="49" fontId="6" fillId="0" borderId="2" xfId="0" applyNumberFormat="1" applyFont="1" applyBorder="1" applyAlignment="1">
      <alignment horizontal="left" vertical="top" wrapText="1"/>
    </xf>
    <xf numFmtId="49" fontId="5" fillId="0" borderId="2" xfId="0" applyNumberFormat="1" applyFont="1" applyBorder="1" applyAlignment="1">
      <alignment horizontal="center" vertical="justify" wrapText="1"/>
    </xf>
    <xf numFmtId="1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left" vertical="top" wrapText="1"/>
    </xf>
    <xf numFmtId="1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left" vertical="top" wrapText="1"/>
    </xf>
    <xf numFmtId="167" fontId="5" fillId="0" borderId="2" xfId="0" applyNumberFormat="1" applyFont="1" applyBorder="1" applyAlignment="1">
      <alignment horizontal="center" vertical="center"/>
    </xf>
    <xf numFmtId="168" fontId="5" fillId="0" borderId="2" xfId="0" applyNumberFormat="1" applyFont="1" applyBorder="1" applyAlignment="1">
      <alignment horizontal="center" vertical="center" wrapText="1"/>
    </xf>
    <xf numFmtId="16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/>
    <xf numFmtId="0" fontId="7" fillId="0" borderId="2" xfId="0" applyFont="1" applyBorder="1" applyAlignment="1">
      <alignment wrapText="1"/>
    </xf>
    <xf numFmtId="0" fontId="7" fillId="0" borderId="2" xfId="0" applyFont="1" applyBorder="1" applyAlignment="1">
      <alignment vertical="center"/>
    </xf>
    <xf numFmtId="165" fontId="2" fillId="0" borderId="2" xfId="0" applyNumberFormat="1" applyFont="1" applyBorder="1" applyAlignment="1">
      <alignment vertical="center" wrapText="1"/>
    </xf>
    <xf numFmtId="165" fontId="2" fillId="0" borderId="2" xfId="1" applyNumberFormat="1" applyFont="1" applyFill="1" applyBorder="1" applyAlignment="1" applyProtection="1"/>
    <xf numFmtId="0" fontId="5" fillId="0" borderId="2" xfId="0" applyFont="1" applyBorder="1" applyAlignment="1">
      <alignment vertical="center" wrapText="1"/>
    </xf>
    <xf numFmtId="0" fontId="5" fillId="0" borderId="2" xfId="0" applyFont="1" applyBorder="1"/>
    <xf numFmtId="49" fontId="8" fillId="0" borderId="2" xfId="0" applyNumberFormat="1" applyFont="1" applyBorder="1" applyAlignment="1">
      <alignment horizontal="center" vertical="justify" wrapText="1"/>
    </xf>
    <xf numFmtId="49" fontId="8" fillId="0" borderId="2" xfId="0" applyNumberFormat="1" applyFont="1" applyBorder="1" applyAlignment="1">
      <alignment horizontal="left" vertical="top" wrapText="1"/>
    </xf>
    <xf numFmtId="4" fontId="3" fillId="0" borderId="2" xfId="0" applyNumberFormat="1" applyFont="1" applyBorder="1" applyAlignment="1">
      <alignment vertical="center"/>
    </xf>
    <xf numFmtId="4" fontId="7" fillId="0" borderId="2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 wrapText="1"/>
    </xf>
    <xf numFmtId="4" fontId="2" fillId="0" borderId="2" xfId="1" applyNumberFormat="1" applyFont="1" applyFill="1" applyBorder="1" applyAlignment="1" applyProtection="1">
      <alignment vertical="center"/>
    </xf>
    <xf numFmtId="4" fontId="2" fillId="0" borderId="2" xfId="0" applyNumberFormat="1" applyFont="1" applyBorder="1" applyAlignment="1">
      <alignment wrapText="1"/>
    </xf>
    <xf numFmtId="0" fontId="3" fillId="0" borderId="2" xfId="0" applyFont="1" applyBorder="1" applyAlignment="1">
      <alignment wrapText="1"/>
    </xf>
    <xf numFmtId="4" fontId="2" fillId="0" borderId="2" xfId="0" applyNumberFormat="1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vertical="center"/>
    </xf>
    <xf numFmtId="10" fontId="2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 wrapText="1"/>
    </xf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9" fontId="2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 vertical="center"/>
    </xf>
    <xf numFmtId="9" fontId="2" fillId="0" borderId="0" xfId="0" applyNumberFormat="1" applyFont="1" applyAlignment="1">
      <alignment vertical="center"/>
    </xf>
    <xf numFmtId="0" fontId="2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wrapText="1"/>
    </xf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 shrinkToFit="1"/>
    </xf>
    <xf numFmtId="0" fontId="2" fillId="0" borderId="6" xfId="0" applyFont="1" applyBorder="1" applyAlignment="1">
      <alignment horizontal="center" vertical="center" wrapText="1" shrinkToFit="1"/>
    </xf>
    <xf numFmtId="0" fontId="2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109"/>
  <sheetViews>
    <sheetView workbookViewId="0">
      <pane xSplit="5" ySplit="8" topLeftCell="F66" activePane="bottomRight" state="frozen"/>
      <selection pane="topRight" activeCell="E1" sqref="E1"/>
      <selection pane="bottomLeft" activeCell="A10" sqref="A10"/>
      <selection pane="bottomRight" activeCell="E82" sqref="E82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9" style="3" customWidth="1"/>
    <col min="5" max="5" width="66.85546875" style="3" customWidth="1"/>
    <col min="6" max="6" width="13.85546875" style="3" customWidth="1"/>
    <col min="7" max="7" width="13.140625" style="5" customWidth="1"/>
    <col min="8" max="8" width="14.7109375" style="1" customWidth="1"/>
    <col min="9" max="9" width="9" style="1" customWidth="1"/>
    <col min="10" max="16384" width="11.42578125" style="1"/>
  </cols>
  <sheetData>
    <row r="1" spans="1:79" x14ac:dyDescent="0.2">
      <c r="A1" s="12"/>
      <c r="B1" s="12"/>
      <c r="C1" s="12"/>
      <c r="D1" s="12"/>
      <c r="E1" s="12"/>
      <c r="F1" s="12"/>
      <c r="G1" s="100" t="s">
        <v>171</v>
      </c>
      <c r="H1" s="100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  <c r="BJ1" s="12"/>
      <c r="BK1" s="12"/>
      <c r="BL1" s="12"/>
      <c r="BM1" s="12"/>
      <c r="BN1" s="12"/>
      <c r="BO1" s="12"/>
      <c r="BP1" s="12"/>
      <c r="BQ1" s="12"/>
      <c r="BR1" s="12"/>
      <c r="BS1" s="12"/>
      <c r="BT1" s="12"/>
      <c r="BU1" s="12"/>
      <c r="BV1" s="12"/>
      <c r="BW1" s="12"/>
      <c r="BX1" s="12"/>
      <c r="BY1" s="12"/>
      <c r="BZ1" s="12"/>
      <c r="CA1" s="12"/>
    </row>
    <row r="2" spans="1:79" ht="30.75" customHeight="1" x14ac:dyDescent="0.2">
      <c r="A2" s="14"/>
      <c r="B2" s="14"/>
      <c r="C2" s="14"/>
      <c r="D2" s="14"/>
      <c r="E2" s="14"/>
      <c r="F2" s="101" t="s">
        <v>175</v>
      </c>
      <c r="G2" s="102"/>
      <c r="H2" s="102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</row>
    <row r="3" spans="1:79" x14ac:dyDescent="0.2">
      <c r="A3" s="14"/>
      <c r="B3" s="14"/>
      <c r="C3" s="14"/>
      <c r="D3" s="14"/>
      <c r="E3" s="14"/>
      <c r="F3" s="103" t="s">
        <v>167</v>
      </c>
      <c r="G3" s="103"/>
      <c r="H3" s="103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</row>
    <row r="4" spans="1:79" x14ac:dyDescent="0.2">
      <c r="A4" s="104" t="s">
        <v>166</v>
      </c>
      <c r="B4" s="104"/>
      <c r="C4" s="104"/>
      <c r="D4" s="104"/>
      <c r="E4" s="104"/>
      <c r="F4" s="104"/>
      <c r="G4" s="104"/>
      <c r="H4" s="104"/>
      <c r="I4" s="104"/>
    </row>
    <row r="6" spans="1:79" ht="18" customHeight="1" x14ac:dyDescent="0.2">
      <c r="A6" s="106" t="s">
        <v>19</v>
      </c>
      <c r="B6" s="106" t="s">
        <v>78</v>
      </c>
      <c r="C6" s="106" t="s">
        <v>79</v>
      </c>
      <c r="D6" s="110" t="s">
        <v>80</v>
      </c>
      <c r="E6" s="108" t="s">
        <v>81</v>
      </c>
      <c r="F6" s="108" t="s">
        <v>82</v>
      </c>
      <c r="G6" s="105" t="s">
        <v>83</v>
      </c>
      <c r="H6" s="105" t="s">
        <v>84</v>
      </c>
      <c r="I6" s="105" t="s">
        <v>85</v>
      </c>
    </row>
    <row r="7" spans="1:79" ht="111.75" customHeight="1" x14ac:dyDescent="0.2">
      <c r="A7" s="107"/>
      <c r="B7" s="107"/>
      <c r="C7" s="107"/>
      <c r="D7" s="110"/>
      <c r="E7" s="109"/>
      <c r="F7" s="109"/>
      <c r="G7" s="105"/>
      <c r="H7" s="105"/>
      <c r="I7" s="105"/>
    </row>
    <row r="8" spans="1:79" x14ac:dyDescent="0.2">
      <c r="A8" s="13" t="s">
        <v>14</v>
      </c>
      <c r="B8" s="13" t="s">
        <v>20</v>
      </c>
      <c r="C8" s="13" t="s">
        <v>21</v>
      </c>
      <c r="D8" s="15">
        <v>4</v>
      </c>
      <c r="E8" s="15">
        <v>5</v>
      </c>
      <c r="F8" s="15">
        <v>6</v>
      </c>
      <c r="G8" s="16">
        <v>7</v>
      </c>
      <c r="H8" s="17">
        <v>8</v>
      </c>
      <c r="I8" s="17">
        <v>9</v>
      </c>
    </row>
    <row r="9" spans="1:79" s="2" customFormat="1" ht="25.5" x14ac:dyDescent="0.2">
      <c r="A9" s="18" t="s">
        <v>48</v>
      </c>
      <c r="B9" s="18"/>
      <c r="C9" s="18"/>
      <c r="D9" s="19" t="s">
        <v>3</v>
      </c>
      <c r="E9" s="19"/>
      <c r="F9" s="19"/>
      <c r="G9" s="20">
        <f t="shared" ref="G9:H11" si="0">G10</f>
        <v>88433429</v>
      </c>
      <c r="H9" s="20">
        <f t="shared" si="0"/>
        <v>7800000</v>
      </c>
      <c r="I9" s="21"/>
    </row>
    <row r="10" spans="1:79" s="8" customFormat="1" ht="27" x14ac:dyDescent="0.25">
      <c r="A10" s="22" t="s">
        <v>47</v>
      </c>
      <c r="B10" s="22"/>
      <c r="C10" s="22"/>
      <c r="D10" s="23" t="s">
        <v>3</v>
      </c>
      <c r="E10" s="23"/>
      <c r="F10" s="23"/>
      <c r="G10" s="24">
        <f>G11+G13</f>
        <v>88433429</v>
      </c>
      <c r="H10" s="24">
        <f>H11+H13</f>
        <v>7800000</v>
      </c>
      <c r="I10" s="25"/>
    </row>
    <row r="11" spans="1:79" s="8" customFormat="1" ht="78.599999999999994" customHeight="1" x14ac:dyDescent="0.25">
      <c r="A11" s="26" t="s">
        <v>123</v>
      </c>
      <c r="B11" s="26" t="s">
        <v>124</v>
      </c>
      <c r="C11" s="28" t="s">
        <v>174</v>
      </c>
      <c r="D11" s="27" t="s">
        <v>122</v>
      </c>
      <c r="E11" s="23"/>
      <c r="F11" s="23"/>
      <c r="G11" s="24">
        <f t="shared" si="0"/>
        <v>200000</v>
      </c>
      <c r="H11" s="24">
        <f t="shared" si="0"/>
        <v>200000</v>
      </c>
      <c r="I11" s="25"/>
    </row>
    <row r="12" spans="1:79" x14ac:dyDescent="0.2">
      <c r="A12" s="28"/>
      <c r="B12" s="28"/>
      <c r="C12" s="28"/>
      <c r="D12" s="29" t="s">
        <v>1</v>
      </c>
      <c r="E12" s="30"/>
      <c r="F12" s="31" t="s">
        <v>157</v>
      </c>
      <c r="G12" s="32">
        <v>200000</v>
      </c>
      <c r="H12" s="33">
        <v>200000</v>
      </c>
      <c r="I12" s="37">
        <v>1</v>
      </c>
    </row>
    <row r="13" spans="1:79" x14ac:dyDescent="0.2">
      <c r="A13" s="26" t="s">
        <v>149</v>
      </c>
      <c r="B13" s="26" t="s">
        <v>150</v>
      </c>
      <c r="C13" s="26" t="s">
        <v>152</v>
      </c>
      <c r="D13" s="27" t="s">
        <v>151</v>
      </c>
      <c r="E13" s="34"/>
      <c r="F13" s="34"/>
      <c r="G13" s="35">
        <f>G14+G15+G16</f>
        <v>88233429</v>
      </c>
      <c r="H13" s="35">
        <f>H14+H15+H16</f>
        <v>7600000</v>
      </c>
      <c r="I13" s="36"/>
    </row>
    <row r="14" spans="1:79" ht="38.25" x14ac:dyDescent="0.2">
      <c r="A14" s="26"/>
      <c r="B14" s="26"/>
      <c r="C14" s="26"/>
      <c r="D14" s="27"/>
      <c r="E14" s="30" t="s">
        <v>153</v>
      </c>
      <c r="F14" s="30" t="s">
        <v>156</v>
      </c>
      <c r="G14" s="32">
        <v>36167074</v>
      </c>
      <c r="H14" s="33">
        <v>600000</v>
      </c>
      <c r="I14" s="37">
        <v>0.25</v>
      </c>
    </row>
    <row r="15" spans="1:79" ht="38.25" x14ac:dyDescent="0.2">
      <c r="A15" s="26"/>
      <c r="B15" s="26"/>
      <c r="C15" s="26"/>
      <c r="D15" s="27"/>
      <c r="E15" s="30" t="s">
        <v>154</v>
      </c>
      <c r="F15" s="30" t="s">
        <v>156</v>
      </c>
      <c r="G15" s="32">
        <v>37066355</v>
      </c>
      <c r="H15" s="33">
        <v>2000000</v>
      </c>
      <c r="I15" s="37">
        <v>0.05</v>
      </c>
    </row>
    <row r="16" spans="1:79" ht="25.5" x14ac:dyDescent="0.2">
      <c r="A16" s="28"/>
      <c r="B16" s="28"/>
      <c r="C16" s="28"/>
      <c r="D16" s="29"/>
      <c r="E16" s="30" t="s">
        <v>155</v>
      </c>
      <c r="F16" s="30" t="s">
        <v>156</v>
      </c>
      <c r="G16" s="32">
        <v>15000000</v>
      </c>
      <c r="H16" s="33">
        <v>5000000</v>
      </c>
      <c r="I16" s="37">
        <v>0.3</v>
      </c>
    </row>
    <row r="17" spans="1:9" s="2" customFormat="1" ht="25.5" x14ac:dyDescent="0.2">
      <c r="A17" s="18" t="s">
        <v>45</v>
      </c>
      <c r="B17" s="18"/>
      <c r="C17" s="18"/>
      <c r="D17" s="19" t="s">
        <v>4</v>
      </c>
      <c r="E17" s="19"/>
      <c r="F17" s="19"/>
      <c r="G17" s="20">
        <f>G18</f>
        <v>10082626</v>
      </c>
      <c r="H17" s="20">
        <f>H18</f>
        <v>5429258</v>
      </c>
      <c r="I17" s="21"/>
    </row>
    <row r="18" spans="1:9" s="8" customFormat="1" ht="27" x14ac:dyDescent="0.25">
      <c r="A18" s="22" t="s">
        <v>44</v>
      </c>
      <c r="B18" s="22"/>
      <c r="C18" s="22"/>
      <c r="D18" s="23" t="s">
        <v>4</v>
      </c>
      <c r="E18" s="23"/>
      <c r="F18" s="23"/>
      <c r="G18" s="24">
        <f>G20+G19</f>
        <v>10082626</v>
      </c>
      <c r="H18" s="24">
        <f>H20+H19</f>
        <v>5429258</v>
      </c>
      <c r="I18" s="25"/>
    </row>
    <row r="19" spans="1:9" x14ac:dyDescent="0.2">
      <c r="A19" s="28"/>
      <c r="B19" s="28"/>
      <c r="C19" s="28"/>
      <c r="D19" s="30" t="s">
        <v>1</v>
      </c>
      <c r="E19" s="30"/>
      <c r="F19" s="38" t="s">
        <v>157</v>
      </c>
      <c r="G19" s="39">
        <v>400000</v>
      </c>
      <c r="H19" s="39">
        <v>400000</v>
      </c>
      <c r="I19" s="37">
        <v>1</v>
      </c>
    </row>
    <row r="20" spans="1:9" s="2" customFormat="1" x14ac:dyDescent="0.2">
      <c r="A20" s="18" t="s">
        <v>43</v>
      </c>
      <c r="B20" s="18" t="s">
        <v>24</v>
      </c>
      <c r="C20" s="18"/>
      <c r="D20" s="19" t="s">
        <v>25</v>
      </c>
      <c r="E20" s="19"/>
      <c r="F20" s="19"/>
      <c r="G20" s="20">
        <f>G21+G25</f>
        <v>9682626</v>
      </c>
      <c r="H20" s="20">
        <f>H21+H25</f>
        <v>5029258</v>
      </c>
      <c r="I20" s="21"/>
    </row>
    <row r="21" spans="1:9" x14ac:dyDescent="0.2">
      <c r="A21" s="28" t="s">
        <v>42</v>
      </c>
      <c r="B21" s="28" t="s">
        <v>26</v>
      </c>
      <c r="C21" s="28" t="s">
        <v>9</v>
      </c>
      <c r="D21" s="30" t="s">
        <v>16</v>
      </c>
      <c r="E21" s="30"/>
      <c r="F21" s="30"/>
      <c r="G21" s="39">
        <f>G22+G23+G24</f>
        <v>1009258</v>
      </c>
      <c r="H21" s="39">
        <f>H22+H23+H24</f>
        <v>1009258</v>
      </c>
      <c r="I21" s="40"/>
    </row>
    <row r="22" spans="1:9" ht="25.5" x14ac:dyDescent="0.2">
      <c r="A22" s="28"/>
      <c r="B22" s="28"/>
      <c r="C22" s="28"/>
      <c r="D22" s="30"/>
      <c r="E22" s="41" t="s">
        <v>116</v>
      </c>
      <c r="F22" s="38" t="s">
        <v>157</v>
      </c>
      <c r="G22" s="39">
        <v>969258</v>
      </c>
      <c r="H22" s="33">
        <v>969258</v>
      </c>
      <c r="I22" s="37">
        <v>1</v>
      </c>
    </row>
    <row r="23" spans="1:9" ht="25.5" x14ac:dyDescent="0.2">
      <c r="A23" s="28"/>
      <c r="B23" s="28"/>
      <c r="C23" s="28"/>
      <c r="D23" s="30"/>
      <c r="E23" s="41" t="s">
        <v>117</v>
      </c>
      <c r="F23" s="38" t="s">
        <v>157</v>
      </c>
      <c r="G23" s="39">
        <v>20000</v>
      </c>
      <c r="H23" s="33">
        <v>20000</v>
      </c>
      <c r="I23" s="37">
        <v>1</v>
      </c>
    </row>
    <row r="24" spans="1:9" ht="25.5" x14ac:dyDescent="0.2">
      <c r="A24" s="28"/>
      <c r="B24" s="28"/>
      <c r="C24" s="28"/>
      <c r="D24" s="30"/>
      <c r="E24" s="41" t="s">
        <v>118</v>
      </c>
      <c r="F24" s="38" t="s">
        <v>157</v>
      </c>
      <c r="G24" s="39">
        <v>20000</v>
      </c>
      <c r="H24" s="33">
        <v>20000</v>
      </c>
      <c r="I24" s="37">
        <v>1</v>
      </c>
    </row>
    <row r="25" spans="1:9" ht="63.75" x14ac:dyDescent="0.2">
      <c r="A25" s="28" t="s">
        <v>41</v>
      </c>
      <c r="B25" s="28" t="s">
        <v>27</v>
      </c>
      <c r="C25" s="28" t="s">
        <v>10</v>
      </c>
      <c r="D25" s="30" t="s">
        <v>17</v>
      </c>
      <c r="E25" s="30"/>
      <c r="F25" s="30"/>
      <c r="G25" s="39">
        <f>G26+G27</f>
        <v>8673368</v>
      </c>
      <c r="H25" s="39">
        <f>H26+H27</f>
        <v>4020000</v>
      </c>
      <c r="I25" s="40"/>
    </row>
    <row r="26" spans="1:9" ht="25.5" x14ac:dyDescent="0.2">
      <c r="A26" s="28"/>
      <c r="B26" s="28"/>
      <c r="C26" s="28"/>
      <c r="D26" s="30"/>
      <c r="E26" s="42" t="s">
        <v>119</v>
      </c>
      <c r="F26" s="42" t="s">
        <v>157</v>
      </c>
      <c r="G26" s="39">
        <v>20000</v>
      </c>
      <c r="H26" s="33">
        <v>20000</v>
      </c>
      <c r="I26" s="37">
        <v>1</v>
      </c>
    </row>
    <row r="27" spans="1:9" ht="25.5" x14ac:dyDescent="0.2">
      <c r="A27" s="28"/>
      <c r="B27" s="28"/>
      <c r="C27" s="28"/>
      <c r="D27" s="30"/>
      <c r="E27" s="42" t="s">
        <v>120</v>
      </c>
      <c r="F27" s="42" t="s">
        <v>121</v>
      </c>
      <c r="G27" s="39">
        <v>8653368</v>
      </c>
      <c r="H27" s="33">
        <v>4000000</v>
      </c>
      <c r="I27" s="37">
        <v>0.46229999999999999</v>
      </c>
    </row>
    <row r="28" spans="1:9" s="2" customFormat="1" ht="25.5" x14ac:dyDescent="0.2">
      <c r="A28" s="18" t="s">
        <v>40</v>
      </c>
      <c r="B28" s="18"/>
      <c r="C28" s="18"/>
      <c r="D28" s="19" t="s">
        <v>5</v>
      </c>
      <c r="E28" s="19"/>
      <c r="F28" s="19"/>
      <c r="G28" s="20">
        <f>G29</f>
        <v>6007000</v>
      </c>
      <c r="H28" s="20">
        <f>H29</f>
        <v>6007000</v>
      </c>
      <c r="I28" s="21"/>
    </row>
    <row r="29" spans="1:9" s="8" customFormat="1" ht="27" x14ac:dyDescent="0.25">
      <c r="A29" s="22" t="s">
        <v>39</v>
      </c>
      <c r="B29" s="22"/>
      <c r="C29" s="22"/>
      <c r="D29" s="23" t="s">
        <v>5</v>
      </c>
      <c r="E29" s="23"/>
      <c r="F29" s="23"/>
      <c r="G29" s="24">
        <f>G30</f>
        <v>6007000</v>
      </c>
      <c r="H29" s="24">
        <f>H30</f>
        <v>6007000</v>
      </c>
      <c r="I29" s="25"/>
    </row>
    <row r="30" spans="1:9" x14ac:dyDescent="0.2">
      <c r="A30" s="28"/>
      <c r="B30" s="28"/>
      <c r="C30" s="28"/>
      <c r="D30" s="30" t="s">
        <v>1</v>
      </c>
      <c r="E30" s="30"/>
      <c r="F30" s="30" t="s">
        <v>157</v>
      </c>
      <c r="G30" s="39">
        <v>6007000</v>
      </c>
      <c r="H30" s="39">
        <v>6007000</v>
      </c>
      <c r="I30" s="37">
        <v>1</v>
      </c>
    </row>
    <row r="31" spans="1:9" s="2" customFormat="1" ht="25.5" x14ac:dyDescent="0.2">
      <c r="A31" s="18" t="s">
        <v>38</v>
      </c>
      <c r="B31" s="18"/>
      <c r="C31" s="18"/>
      <c r="D31" s="19" t="s">
        <v>6</v>
      </c>
      <c r="E31" s="19"/>
      <c r="F31" s="19"/>
      <c r="G31" s="20">
        <f>G32</f>
        <v>90000</v>
      </c>
      <c r="H31" s="43">
        <f>H32</f>
        <v>90000</v>
      </c>
      <c r="I31" s="21"/>
    </row>
    <row r="32" spans="1:9" s="8" customFormat="1" ht="27" x14ac:dyDescent="0.25">
      <c r="A32" s="22" t="s">
        <v>37</v>
      </c>
      <c r="B32" s="22"/>
      <c r="C32" s="22"/>
      <c r="D32" s="23" t="s">
        <v>6</v>
      </c>
      <c r="E32" s="23"/>
      <c r="F32" s="23"/>
      <c r="G32" s="24">
        <f>G33+G35</f>
        <v>90000</v>
      </c>
      <c r="H32" s="24">
        <f>H33+H35</f>
        <v>90000</v>
      </c>
      <c r="I32" s="25"/>
    </row>
    <row r="33" spans="1:9" s="8" customFormat="1" ht="38.25" x14ac:dyDescent="0.2">
      <c r="A33" s="26" t="s">
        <v>125</v>
      </c>
      <c r="B33" s="26" t="s">
        <v>126</v>
      </c>
      <c r="C33" s="28" t="s">
        <v>174</v>
      </c>
      <c r="D33" s="27" t="s">
        <v>127</v>
      </c>
      <c r="E33" s="23"/>
      <c r="F33" s="23"/>
      <c r="G33" s="44">
        <f>G34</f>
        <v>50000</v>
      </c>
      <c r="H33" s="44">
        <f>H34</f>
        <v>50000</v>
      </c>
      <c r="I33" s="25"/>
    </row>
    <row r="34" spans="1:9" x14ac:dyDescent="0.2">
      <c r="A34" s="28"/>
      <c r="B34" s="28"/>
      <c r="C34" s="28"/>
      <c r="D34" s="30" t="s">
        <v>1</v>
      </c>
      <c r="E34" s="30"/>
      <c r="F34" s="30" t="s">
        <v>157</v>
      </c>
      <c r="G34" s="39">
        <v>50000</v>
      </c>
      <c r="H34" s="33">
        <v>50000</v>
      </c>
      <c r="I34" s="37">
        <v>1</v>
      </c>
    </row>
    <row r="35" spans="1:9" ht="26.45" customHeight="1" x14ac:dyDescent="0.2">
      <c r="A35" s="28" t="s">
        <v>128</v>
      </c>
      <c r="B35" s="28" t="s">
        <v>129</v>
      </c>
      <c r="C35" s="28"/>
      <c r="D35" s="27" t="s">
        <v>130</v>
      </c>
      <c r="E35" s="30"/>
      <c r="F35" s="30"/>
      <c r="G35" s="44">
        <f>G36</f>
        <v>40000</v>
      </c>
      <c r="H35" s="45">
        <f>H36</f>
        <v>40000</v>
      </c>
      <c r="I35" s="40"/>
    </row>
    <row r="36" spans="1:9" ht="17.45" customHeight="1" x14ac:dyDescent="0.2">
      <c r="A36" s="28"/>
      <c r="B36" s="28"/>
      <c r="C36" s="28"/>
      <c r="D36" s="46" t="s">
        <v>1</v>
      </c>
      <c r="E36" s="30"/>
      <c r="F36" s="30" t="s">
        <v>157</v>
      </c>
      <c r="G36" s="39">
        <v>40000</v>
      </c>
      <c r="H36" s="33">
        <v>40000</v>
      </c>
      <c r="I36" s="37">
        <v>1</v>
      </c>
    </row>
    <row r="37" spans="1:9" s="2" customFormat="1" ht="25.5" x14ac:dyDescent="0.2">
      <c r="A37" s="18" t="s">
        <v>15</v>
      </c>
      <c r="B37" s="18"/>
      <c r="C37" s="18"/>
      <c r="D37" s="19" t="s">
        <v>7</v>
      </c>
      <c r="E37" s="19"/>
      <c r="F37" s="19"/>
      <c r="G37" s="20">
        <f>G38</f>
        <v>1570100</v>
      </c>
      <c r="H37" s="20">
        <f>H38</f>
        <v>1570100</v>
      </c>
      <c r="I37" s="21"/>
    </row>
    <row r="38" spans="1:9" s="8" customFormat="1" ht="25.5" x14ac:dyDescent="0.25">
      <c r="A38" s="18" t="s">
        <v>23</v>
      </c>
      <c r="B38" s="18"/>
      <c r="C38" s="18"/>
      <c r="D38" s="19" t="s">
        <v>7</v>
      </c>
      <c r="E38" s="23"/>
      <c r="F38" s="23"/>
      <c r="G38" s="24">
        <f>G39+G41+G43+G47</f>
        <v>1570100</v>
      </c>
      <c r="H38" s="24">
        <f>H39+H41+H43+H47</f>
        <v>1570100</v>
      </c>
      <c r="I38" s="25"/>
    </row>
    <row r="39" spans="1:9" ht="51" x14ac:dyDescent="0.2">
      <c r="A39" s="26" t="s">
        <v>31</v>
      </c>
      <c r="B39" s="26" t="s">
        <v>35</v>
      </c>
      <c r="C39" s="26" t="s">
        <v>28</v>
      </c>
      <c r="D39" s="34" t="s">
        <v>32</v>
      </c>
      <c r="E39" s="30"/>
      <c r="F39" s="30"/>
      <c r="G39" s="44">
        <f>G40</f>
        <v>222000</v>
      </c>
      <c r="H39" s="44">
        <f>H40</f>
        <v>222000</v>
      </c>
      <c r="I39" s="40"/>
    </row>
    <row r="40" spans="1:9" x14ac:dyDescent="0.2">
      <c r="A40" s="28"/>
      <c r="B40" s="28"/>
      <c r="C40" s="28"/>
      <c r="D40" s="30" t="s">
        <v>1</v>
      </c>
      <c r="E40" s="30"/>
      <c r="F40" s="30" t="s">
        <v>157</v>
      </c>
      <c r="G40" s="39">
        <v>222000</v>
      </c>
      <c r="H40" s="39">
        <v>222000</v>
      </c>
      <c r="I40" s="37">
        <v>1</v>
      </c>
    </row>
    <row r="41" spans="1:9" x14ac:dyDescent="0.2">
      <c r="A41" s="26" t="s">
        <v>133</v>
      </c>
      <c r="B41" s="26" t="s">
        <v>134</v>
      </c>
      <c r="C41" s="26"/>
      <c r="D41" s="27" t="s">
        <v>135</v>
      </c>
      <c r="E41" s="30"/>
      <c r="F41" s="30"/>
      <c r="G41" s="44">
        <f>G42</f>
        <v>21400</v>
      </c>
      <c r="H41" s="44">
        <f>H42</f>
        <v>21400</v>
      </c>
      <c r="I41" s="37">
        <v>1</v>
      </c>
    </row>
    <row r="42" spans="1:9" x14ac:dyDescent="0.2">
      <c r="A42" s="28"/>
      <c r="B42" s="28"/>
      <c r="C42" s="28"/>
      <c r="D42" s="30" t="s">
        <v>1</v>
      </c>
      <c r="E42" s="30"/>
      <c r="F42" s="30" t="s">
        <v>157</v>
      </c>
      <c r="G42" s="39">
        <v>21400</v>
      </c>
      <c r="H42" s="39">
        <v>21400</v>
      </c>
      <c r="I42" s="37">
        <v>1</v>
      </c>
    </row>
    <row r="43" spans="1:9" ht="38.25" x14ac:dyDescent="0.2">
      <c r="A43" s="47" t="s">
        <v>34</v>
      </c>
      <c r="B43" s="47" t="s">
        <v>36</v>
      </c>
      <c r="C43" s="47" t="s">
        <v>28</v>
      </c>
      <c r="D43" s="48" t="s">
        <v>33</v>
      </c>
      <c r="E43" s="30"/>
      <c r="F43" s="30"/>
      <c r="G43" s="44">
        <f>G44+G45+G46</f>
        <v>1306700</v>
      </c>
      <c r="H43" s="44">
        <f>H44+H45+H46</f>
        <v>1306700</v>
      </c>
      <c r="I43" s="40"/>
    </row>
    <row r="44" spans="1:9" x14ac:dyDescent="0.2">
      <c r="A44" s="49"/>
      <c r="B44" s="49"/>
      <c r="C44" s="49"/>
      <c r="D44" s="29" t="s">
        <v>1</v>
      </c>
      <c r="E44" s="30"/>
      <c r="F44" s="30" t="s">
        <v>157</v>
      </c>
      <c r="G44" s="39">
        <v>716700</v>
      </c>
      <c r="H44" s="39">
        <v>716700</v>
      </c>
      <c r="I44" s="40"/>
    </row>
    <row r="45" spans="1:9" ht="25.5" x14ac:dyDescent="0.2">
      <c r="A45" s="28"/>
      <c r="B45" s="28"/>
      <c r="C45" s="28"/>
      <c r="D45" s="30"/>
      <c r="E45" s="30" t="s">
        <v>131</v>
      </c>
      <c r="F45" s="30" t="s">
        <v>157</v>
      </c>
      <c r="G45" s="39">
        <v>30000</v>
      </c>
      <c r="H45" s="39">
        <v>30000</v>
      </c>
      <c r="I45" s="37">
        <v>1</v>
      </c>
    </row>
    <row r="46" spans="1:9" x14ac:dyDescent="0.2">
      <c r="A46" s="28"/>
      <c r="B46" s="28"/>
      <c r="C46" s="28"/>
      <c r="D46" s="30"/>
      <c r="E46" s="30" t="s">
        <v>132</v>
      </c>
      <c r="F46" s="30" t="s">
        <v>157</v>
      </c>
      <c r="G46" s="39">
        <v>560000</v>
      </c>
      <c r="H46" s="39">
        <v>560000</v>
      </c>
      <c r="I46" s="37">
        <v>1</v>
      </c>
    </row>
    <row r="47" spans="1:9" ht="25.5" x14ac:dyDescent="0.2">
      <c r="A47" s="26" t="s">
        <v>136</v>
      </c>
      <c r="B47" s="26" t="s">
        <v>137</v>
      </c>
      <c r="C47" s="26"/>
      <c r="D47" s="27" t="s">
        <v>138</v>
      </c>
      <c r="E47" s="30"/>
      <c r="F47" s="30"/>
      <c r="G47" s="44">
        <f>G48</f>
        <v>20000</v>
      </c>
      <c r="H47" s="44">
        <f>H48</f>
        <v>20000</v>
      </c>
      <c r="I47" s="40"/>
    </row>
    <row r="48" spans="1:9" x14ac:dyDescent="0.2">
      <c r="A48" s="28"/>
      <c r="B48" s="28"/>
      <c r="C48" s="28"/>
      <c r="D48" s="30" t="s">
        <v>1</v>
      </c>
      <c r="E48" s="30"/>
      <c r="F48" s="30" t="s">
        <v>165</v>
      </c>
      <c r="G48" s="39">
        <v>20000</v>
      </c>
      <c r="H48" s="39">
        <v>20000</v>
      </c>
      <c r="I48" s="37">
        <v>1</v>
      </c>
    </row>
    <row r="49" spans="1:9" s="2" customFormat="1" ht="38.25" x14ac:dyDescent="0.2">
      <c r="A49" s="50">
        <v>1100000</v>
      </c>
      <c r="B49" s="51"/>
      <c r="C49" s="51"/>
      <c r="D49" s="52" t="s">
        <v>168</v>
      </c>
      <c r="E49" s="19"/>
      <c r="F49" s="19"/>
      <c r="G49" s="20">
        <f>G50</f>
        <v>1484511</v>
      </c>
      <c r="H49" s="20">
        <f>H50</f>
        <v>1484511</v>
      </c>
      <c r="I49" s="21"/>
    </row>
    <row r="50" spans="1:9" s="8" customFormat="1" ht="40.5" x14ac:dyDescent="0.25">
      <c r="A50" s="53">
        <v>1110000</v>
      </c>
      <c r="B50" s="54"/>
      <c r="C50" s="54"/>
      <c r="D50" s="55" t="s">
        <v>168</v>
      </c>
      <c r="E50" s="23"/>
      <c r="F50" s="23"/>
      <c r="G50" s="24">
        <f>G51+G52</f>
        <v>1484511</v>
      </c>
      <c r="H50" s="24">
        <f>H51+H52</f>
        <v>1484511</v>
      </c>
      <c r="I50" s="25"/>
    </row>
    <row r="51" spans="1:9" x14ac:dyDescent="0.2">
      <c r="A51" s="56"/>
      <c r="B51" s="57"/>
      <c r="C51" s="58"/>
      <c r="D51" s="29" t="s">
        <v>1</v>
      </c>
      <c r="E51" s="30"/>
      <c r="F51" s="31" t="s">
        <v>157</v>
      </c>
      <c r="G51" s="32">
        <v>35000</v>
      </c>
      <c r="H51" s="33">
        <v>35000</v>
      </c>
      <c r="I51" s="37">
        <v>1</v>
      </c>
    </row>
    <row r="52" spans="1:9" ht="38.25" x14ac:dyDescent="0.2">
      <c r="A52" s="26" t="s">
        <v>46</v>
      </c>
      <c r="B52" s="26" t="s">
        <v>22</v>
      </c>
      <c r="C52" s="26"/>
      <c r="D52" s="27" t="s">
        <v>147</v>
      </c>
      <c r="E52" s="34"/>
      <c r="F52" s="34"/>
      <c r="G52" s="35">
        <f>G53</f>
        <v>1449511</v>
      </c>
      <c r="H52" s="45">
        <f>H53</f>
        <v>1449511</v>
      </c>
      <c r="I52" s="36"/>
    </row>
    <row r="53" spans="1:9" ht="25.5" x14ac:dyDescent="0.2">
      <c r="A53" s="28"/>
      <c r="B53" s="28"/>
      <c r="C53" s="28"/>
      <c r="D53" s="29"/>
      <c r="E53" s="30" t="s">
        <v>148</v>
      </c>
      <c r="F53" s="31" t="s">
        <v>157</v>
      </c>
      <c r="G53" s="32">
        <v>1449511</v>
      </c>
      <c r="H53" s="33">
        <v>1449511</v>
      </c>
      <c r="I53" s="37">
        <v>1</v>
      </c>
    </row>
    <row r="54" spans="1:9" s="2" customFormat="1" ht="25.5" x14ac:dyDescent="0.2">
      <c r="A54" s="18" t="s">
        <v>49</v>
      </c>
      <c r="B54" s="18"/>
      <c r="C54" s="18"/>
      <c r="D54" s="19" t="s">
        <v>13</v>
      </c>
      <c r="E54" s="19"/>
      <c r="F54" s="19"/>
      <c r="G54" s="20">
        <f>G56+G66+G55</f>
        <v>103875176</v>
      </c>
      <c r="H54" s="20">
        <f>H56+H66+H55</f>
        <v>43455100</v>
      </c>
      <c r="I54" s="20"/>
    </row>
    <row r="55" spans="1:9" s="2" customFormat="1" x14ac:dyDescent="0.2">
      <c r="A55" s="18"/>
      <c r="B55" s="18"/>
      <c r="C55" s="18"/>
      <c r="D55" s="46" t="s">
        <v>1</v>
      </c>
      <c r="E55" s="19"/>
      <c r="F55" s="30" t="s">
        <v>157</v>
      </c>
      <c r="G55" s="39">
        <v>20000</v>
      </c>
      <c r="H55" s="39">
        <v>20000</v>
      </c>
      <c r="I55" s="37">
        <v>1</v>
      </c>
    </row>
    <row r="56" spans="1:9" s="8" customFormat="1" ht="13.5" x14ac:dyDescent="0.25">
      <c r="A56" s="22" t="s">
        <v>106</v>
      </c>
      <c r="B56" s="22"/>
      <c r="C56" s="22"/>
      <c r="D56" s="59" t="s">
        <v>105</v>
      </c>
      <c r="E56" s="23"/>
      <c r="F56" s="23"/>
      <c r="G56" s="24">
        <f>G58+G62+G64</f>
        <v>15325000</v>
      </c>
      <c r="H56" s="24">
        <f>H58+H62+H64</f>
        <v>3000000</v>
      </c>
      <c r="I56" s="24"/>
    </row>
    <row r="57" spans="1:9" s="2" customFormat="1" x14ac:dyDescent="0.2">
      <c r="A57" s="18"/>
      <c r="B57" s="18"/>
      <c r="C57" s="18"/>
      <c r="D57" s="19" t="s">
        <v>53</v>
      </c>
      <c r="E57" s="19"/>
      <c r="F57" s="19"/>
      <c r="G57" s="20"/>
      <c r="H57" s="20"/>
      <c r="I57" s="21"/>
    </row>
    <row r="58" spans="1:9" s="2" customFormat="1" ht="25.5" x14ac:dyDescent="0.2">
      <c r="A58" s="26" t="s">
        <v>86</v>
      </c>
      <c r="B58" s="26" t="s">
        <v>87</v>
      </c>
      <c r="C58" s="26" t="s">
        <v>104</v>
      </c>
      <c r="D58" s="60" t="s">
        <v>107</v>
      </c>
      <c r="E58" s="34"/>
      <c r="F58" s="34"/>
      <c r="G58" s="44">
        <f>G59+G60+G61</f>
        <v>1500000</v>
      </c>
      <c r="H58" s="44">
        <f>H59+H60+H61</f>
        <v>1500000</v>
      </c>
      <c r="I58" s="61"/>
    </row>
    <row r="59" spans="1:9" x14ac:dyDescent="0.2">
      <c r="A59" s="28"/>
      <c r="B59" s="28"/>
      <c r="C59" s="28"/>
      <c r="D59" s="30"/>
      <c r="E59" s="30" t="s">
        <v>50</v>
      </c>
      <c r="F59" s="30" t="s">
        <v>109</v>
      </c>
      <c r="G59" s="62">
        <v>300000</v>
      </c>
      <c r="H59" s="63">
        <v>300000</v>
      </c>
      <c r="I59" s="37">
        <v>1</v>
      </c>
    </row>
    <row r="60" spans="1:9" x14ac:dyDescent="0.2">
      <c r="A60" s="28"/>
      <c r="B60" s="28"/>
      <c r="C60" s="28"/>
      <c r="D60" s="30"/>
      <c r="E60" s="30" t="s">
        <v>51</v>
      </c>
      <c r="F60" s="30" t="s">
        <v>109</v>
      </c>
      <c r="G60" s="62">
        <v>1000000</v>
      </c>
      <c r="H60" s="63">
        <v>1000000</v>
      </c>
      <c r="I60" s="37">
        <v>1</v>
      </c>
    </row>
    <row r="61" spans="1:9" x14ac:dyDescent="0.2">
      <c r="A61" s="28"/>
      <c r="B61" s="28"/>
      <c r="C61" s="28"/>
      <c r="D61" s="30"/>
      <c r="E61" s="30" t="s">
        <v>159</v>
      </c>
      <c r="F61" s="30" t="s">
        <v>109</v>
      </c>
      <c r="G61" s="62">
        <v>200000</v>
      </c>
      <c r="H61" s="63">
        <v>200000</v>
      </c>
      <c r="I61" s="37">
        <v>1</v>
      </c>
    </row>
    <row r="62" spans="1:9" s="2" customFormat="1" ht="38.25" x14ac:dyDescent="0.2">
      <c r="A62" s="26" t="s">
        <v>88</v>
      </c>
      <c r="B62" s="26" t="s">
        <v>89</v>
      </c>
      <c r="C62" s="26" t="s">
        <v>104</v>
      </c>
      <c r="D62" s="60" t="s">
        <v>52</v>
      </c>
      <c r="E62" s="48"/>
      <c r="F62" s="48"/>
      <c r="G62" s="44">
        <f>G63</f>
        <v>13325000</v>
      </c>
      <c r="H62" s="45">
        <f>H63</f>
        <v>1000000</v>
      </c>
      <c r="I62" s="76"/>
    </row>
    <row r="63" spans="1:9" x14ac:dyDescent="0.2">
      <c r="A63" s="28"/>
      <c r="B63" s="28"/>
      <c r="C63" s="28"/>
      <c r="D63" s="30"/>
      <c r="E63" s="30" t="s">
        <v>108</v>
      </c>
      <c r="F63" s="30"/>
      <c r="G63" s="39">
        <v>13325000</v>
      </c>
      <c r="H63" s="33">
        <v>1000000</v>
      </c>
      <c r="I63" s="77">
        <v>7.4999999999999997E-2</v>
      </c>
    </row>
    <row r="64" spans="1:9" ht="25.5" x14ac:dyDescent="0.2">
      <c r="A64" s="26" t="s">
        <v>160</v>
      </c>
      <c r="B64" s="26" t="s">
        <v>161</v>
      </c>
      <c r="C64" s="26"/>
      <c r="D64" s="27" t="s">
        <v>163</v>
      </c>
      <c r="E64" s="30"/>
      <c r="F64" s="30"/>
      <c r="G64" s="44">
        <f>G65</f>
        <v>500000</v>
      </c>
      <c r="H64" s="45">
        <f>H65</f>
        <v>500000</v>
      </c>
      <c r="I64" s="40"/>
    </row>
    <row r="65" spans="1:9" x14ac:dyDescent="0.2">
      <c r="A65" s="28"/>
      <c r="B65" s="28"/>
      <c r="C65" s="28"/>
      <c r="D65" s="64"/>
      <c r="E65" s="65" t="s">
        <v>162</v>
      </c>
      <c r="F65" s="30" t="s">
        <v>157</v>
      </c>
      <c r="G65" s="39">
        <v>500000</v>
      </c>
      <c r="H65" s="33">
        <v>500000</v>
      </c>
      <c r="I65" s="37">
        <v>1</v>
      </c>
    </row>
    <row r="66" spans="1:9" x14ac:dyDescent="0.2">
      <c r="A66" s="66" t="s">
        <v>75</v>
      </c>
      <c r="B66" s="66" t="s">
        <v>76</v>
      </c>
      <c r="C66" s="66"/>
      <c r="D66" s="59" t="s">
        <v>77</v>
      </c>
      <c r="E66" s="30"/>
      <c r="F66" s="30"/>
      <c r="G66" s="20">
        <f>G97+G67+G83</f>
        <v>88530176</v>
      </c>
      <c r="H66" s="20">
        <f>H97+H67+H83</f>
        <v>40435100</v>
      </c>
      <c r="I66" s="21"/>
    </row>
    <row r="67" spans="1:9" s="2" customFormat="1" ht="16.149999999999999" customHeight="1" x14ac:dyDescent="0.2">
      <c r="A67" s="18" t="s">
        <v>57</v>
      </c>
      <c r="B67" s="18" t="s">
        <v>56</v>
      </c>
      <c r="C67" s="18"/>
      <c r="D67" s="67" t="s">
        <v>58</v>
      </c>
      <c r="E67" s="19"/>
      <c r="F67" s="19"/>
      <c r="G67" s="68">
        <f>G68+G81</f>
        <v>55853176</v>
      </c>
      <c r="H67" s="68">
        <f>H68+H81</f>
        <v>20941100</v>
      </c>
      <c r="I67" s="21"/>
    </row>
    <row r="68" spans="1:9" ht="25.5" x14ac:dyDescent="0.2">
      <c r="A68" s="26" t="s">
        <v>54</v>
      </c>
      <c r="B68" s="26" t="s">
        <v>55</v>
      </c>
      <c r="C68" s="26" t="s">
        <v>2</v>
      </c>
      <c r="D68" s="48" t="s">
        <v>59</v>
      </c>
      <c r="E68" s="34"/>
      <c r="F68" s="34"/>
      <c r="G68" s="69">
        <f>G69+G70+G71+G72+G73+G74+G75+G76+G77+G78+G79+G80</f>
        <v>55094076</v>
      </c>
      <c r="H68" s="69">
        <f>H69+H70+H71+H72+H73+H74+H75+H76+H77+H78+H79+H80</f>
        <v>20182000</v>
      </c>
      <c r="I68" s="61"/>
    </row>
    <row r="69" spans="1:9" ht="25.5" x14ac:dyDescent="0.2">
      <c r="A69" s="28"/>
      <c r="B69" s="28"/>
      <c r="C69" s="28"/>
      <c r="D69" s="30"/>
      <c r="E69" s="30" t="s">
        <v>173</v>
      </c>
      <c r="F69" s="30" t="s">
        <v>172</v>
      </c>
      <c r="G69" s="70">
        <v>26054076</v>
      </c>
      <c r="H69" s="71">
        <v>7000000</v>
      </c>
      <c r="I69" s="77">
        <v>0.1905</v>
      </c>
    </row>
    <row r="70" spans="1:9" ht="25.5" x14ac:dyDescent="0.2">
      <c r="A70" s="28"/>
      <c r="B70" s="28"/>
      <c r="C70" s="28"/>
      <c r="D70" s="30"/>
      <c r="E70" s="30" t="s">
        <v>90</v>
      </c>
      <c r="F70" s="30" t="s">
        <v>111</v>
      </c>
      <c r="G70" s="70">
        <v>20450000</v>
      </c>
      <c r="H70" s="71">
        <v>4592000</v>
      </c>
      <c r="I70" s="77">
        <v>0.22500000000000001</v>
      </c>
    </row>
    <row r="71" spans="1:9" x14ac:dyDescent="0.2">
      <c r="A71" s="28"/>
      <c r="B71" s="28"/>
      <c r="C71" s="28"/>
      <c r="D71" s="30"/>
      <c r="E71" s="30" t="s">
        <v>91</v>
      </c>
      <c r="F71" s="30" t="s">
        <v>109</v>
      </c>
      <c r="G71" s="70">
        <v>350000</v>
      </c>
      <c r="H71" s="71">
        <v>350000</v>
      </c>
      <c r="I71" s="37">
        <v>1</v>
      </c>
    </row>
    <row r="72" spans="1:9" x14ac:dyDescent="0.2">
      <c r="A72" s="28"/>
      <c r="B72" s="28"/>
      <c r="C72" s="28"/>
      <c r="D72" s="30"/>
      <c r="E72" s="30" t="s">
        <v>170</v>
      </c>
      <c r="F72" s="30" t="s">
        <v>109</v>
      </c>
      <c r="G72" s="70">
        <v>1490000</v>
      </c>
      <c r="H72" s="71">
        <v>1490000</v>
      </c>
      <c r="I72" s="37">
        <v>1</v>
      </c>
    </row>
    <row r="73" spans="1:9" x14ac:dyDescent="0.2">
      <c r="A73" s="28"/>
      <c r="B73" s="28"/>
      <c r="C73" s="28"/>
      <c r="D73" s="30"/>
      <c r="E73" s="30" t="s">
        <v>139</v>
      </c>
      <c r="F73" s="30" t="s">
        <v>109</v>
      </c>
      <c r="G73" s="70">
        <v>1000000</v>
      </c>
      <c r="H73" s="71">
        <v>1000000</v>
      </c>
      <c r="I73" s="37">
        <v>1</v>
      </c>
    </row>
    <row r="74" spans="1:9" x14ac:dyDescent="0.2">
      <c r="A74" s="28"/>
      <c r="B74" s="28"/>
      <c r="C74" s="28"/>
      <c r="D74" s="30"/>
      <c r="E74" s="30" t="s">
        <v>141</v>
      </c>
      <c r="F74" s="30" t="s">
        <v>109</v>
      </c>
      <c r="G74" s="70">
        <v>1500000</v>
      </c>
      <c r="H74" s="71">
        <v>1500000</v>
      </c>
      <c r="I74" s="37">
        <v>1</v>
      </c>
    </row>
    <row r="75" spans="1:9" x14ac:dyDescent="0.2">
      <c r="A75" s="28"/>
      <c r="B75" s="28"/>
      <c r="C75" s="28"/>
      <c r="D75" s="30"/>
      <c r="E75" s="30" t="s">
        <v>110</v>
      </c>
      <c r="F75" s="30" t="s">
        <v>109</v>
      </c>
      <c r="G75" s="70">
        <v>350000</v>
      </c>
      <c r="H75" s="71">
        <v>350000</v>
      </c>
      <c r="I75" s="37">
        <v>1</v>
      </c>
    </row>
    <row r="76" spans="1:9" x14ac:dyDescent="0.2">
      <c r="A76" s="28"/>
      <c r="B76" s="28"/>
      <c r="C76" s="28"/>
      <c r="D76" s="30"/>
      <c r="E76" s="30" t="s">
        <v>92</v>
      </c>
      <c r="F76" s="30" t="s">
        <v>109</v>
      </c>
      <c r="G76" s="70">
        <v>800000</v>
      </c>
      <c r="H76" s="71">
        <v>800000</v>
      </c>
      <c r="I76" s="37">
        <v>1</v>
      </c>
    </row>
    <row r="77" spans="1:9" x14ac:dyDescent="0.2">
      <c r="A77" s="28"/>
      <c r="B77" s="28"/>
      <c r="C77" s="28"/>
      <c r="D77" s="30"/>
      <c r="E77" s="30" t="s">
        <v>93</v>
      </c>
      <c r="F77" s="30" t="s">
        <v>109</v>
      </c>
      <c r="G77" s="70">
        <v>500000</v>
      </c>
      <c r="H77" s="71">
        <v>500000</v>
      </c>
      <c r="I77" s="37">
        <v>1</v>
      </c>
    </row>
    <row r="78" spans="1:9" x14ac:dyDescent="0.2">
      <c r="A78" s="28"/>
      <c r="B78" s="28"/>
      <c r="C78" s="28"/>
      <c r="D78" s="30"/>
      <c r="E78" s="30" t="s">
        <v>94</v>
      </c>
      <c r="F78" s="30" t="s">
        <v>109</v>
      </c>
      <c r="G78" s="70">
        <v>460000</v>
      </c>
      <c r="H78" s="71">
        <v>460000</v>
      </c>
      <c r="I78" s="37">
        <v>1</v>
      </c>
    </row>
    <row r="79" spans="1:9" x14ac:dyDescent="0.2">
      <c r="A79" s="28"/>
      <c r="B79" s="28"/>
      <c r="C79" s="28"/>
      <c r="D79" s="30"/>
      <c r="E79" s="30" t="s">
        <v>169</v>
      </c>
      <c r="F79" s="30" t="s">
        <v>109</v>
      </c>
      <c r="G79" s="70">
        <v>640000</v>
      </c>
      <c r="H79" s="71">
        <v>640000</v>
      </c>
      <c r="I79" s="37">
        <v>1</v>
      </c>
    </row>
    <row r="80" spans="1:9" ht="51" x14ac:dyDescent="0.2">
      <c r="A80" s="28"/>
      <c r="B80" s="28"/>
      <c r="C80" s="28"/>
      <c r="D80" s="30"/>
      <c r="E80" s="30" t="s">
        <v>140</v>
      </c>
      <c r="F80" s="30" t="s">
        <v>109</v>
      </c>
      <c r="G80" s="70">
        <v>1500000</v>
      </c>
      <c r="H80" s="71">
        <v>1500000</v>
      </c>
      <c r="I80" s="37">
        <v>1</v>
      </c>
    </row>
    <row r="81" spans="1:9" s="2" customFormat="1" ht="29.45" customHeight="1" x14ac:dyDescent="0.2">
      <c r="A81" s="47" t="s">
        <v>60</v>
      </c>
      <c r="B81" s="47" t="s">
        <v>61</v>
      </c>
      <c r="C81" s="47" t="s">
        <v>11</v>
      </c>
      <c r="D81" s="48" t="s">
        <v>62</v>
      </c>
      <c r="E81" s="34"/>
      <c r="F81" s="34"/>
      <c r="G81" s="44">
        <f>G82</f>
        <v>759100</v>
      </c>
      <c r="H81" s="44">
        <f>H82</f>
        <v>759100</v>
      </c>
      <c r="I81" s="61"/>
    </row>
    <row r="82" spans="1:9" x14ac:dyDescent="0.2">
      <c r="A82" s="28"/>
      <c r="B82" s="28"/>
      <c r="C82" s="28"/>
      <c r="D82" s="30"/>
      <c r="E82" s="30" t="s">
        <v>29</v>
      </c>
      <c r="F82" s="30" t="s">
        <v>109</v>
      </c>
      <c r="G82" s="39">
        <v>759100</v>
      </c>
      <c r="H82" s="33">
        <v>759100</v>
      </c>
      <c r="I82" s="37">
        <v>1</v>
      </c>
    </row>
    <row r="83" spans="1:9" s="2" customFormat="1" ht="25.5" x14ac:dyDescent="0.2">
      <c r="A83" s="66" t="s">
        <v>158</v>
      </c>
      <c r="B83" s="66" t="s">
        <v>30</v>
      </c>
      <c r="C83" s="66"/>
      <c r="D83" s="67" t="s">
        <v>63</v>
      </c>
      <c r="E83" s="19"/>
      <c r="F83" s="19"/>
      <c r="G83" s="20">
        <f>G84</f>
        <v>32247000</v>
      </c>
      <c r="H83" s="20">
        <f>H84</f>
        <v>19064000</v>
      </c>
      <c r="I83" s="21"/>
    </row>
    <row r="84" spans="1:9" ht="25.5" x14ac:dyDescent="0.2">
      <c r="A84" s="49" t="s">
        <v>64</v>
      </c>
      <c r="B84" s="49" t="s">
        <v>65</v>
      </c>
      <c r="C84" s="49"/>
      <c r="D84" s="29" t="s">
        <v>66</v>
      </c>
      <c r="E84" s="30"/>
      <c r="F84" s="30"/>
      <c r="G84" s="39">
        <f>G85</f>
        <v>32247000</v>
      </c>
      <c r="H84" s="39">
        <f>H85</f>
        <v>19064000</v>
      </c>
      <c r="I84" s="40"/>
    </row>
    <row r="85" spans="1:9" ht="38.25" x14ac:dyDescent="0.2">
      <c r="A85" s="47" t="s">
        <v>67</v>
      </c>
      <c r="B85" s="47" t="s">
        <v>68</v>
      </c>
      <c r="C85" s="47" t="s">
        <v>0</v>
      </c>
      <c r="D85" s="48" t="s">
        <v>69</v>
      </c>
      <c r="E85" s="30"/>
      <c r="F85" s="30"/>
      <c r="G85" s="45">
        <f>G86+G87+G88+G89+G90+G91+G92+G93+G94+G95+G96</f>
        <v>32247000</v>
      </c>
      <c r="H85" s="45">
        <f>H86+H87+H88+H89+H90+H91+H92+H93+H94+H95+H96</f>
        <v>19064000</v>
      </c>
      <c r="I85" s="40"/>
    </row>
    <row r="86" spans="1:9" x14ac:dyDescent="0.2">
      <c r="A86" s="28"/>
      <c r="B86" s="28"/>
      <c r="C86" s="28"/>
      <c r="D86" s="30"/>
      <c r="E86" s="30" t="s">
        <v>95</v>
      </c>
      <c r="F86" s="30" t="s">
        <v>164</v>
      </c>
      <c r="G86" s="70">
        <v>8232000</v>
      </c>
      <c r="H86" s="33">
        <v>4116000</v>
      </c>
      <c r="I86" s="37">
        <v>0.5</v>
      </c>
    </row>
    <row r="87" spans="1:9" x14ac:dyDescent="0.2">
      <c r="A87" s="28"/>
      <c r="B87" s="28"/>
      <c r="C87" s="28"/>
      <c r="D87" s="30"/>
      <c r="E87" s="30" t="s">
        <v>112</v>
      </c>
      <c r="F87" s="30" t="s">
        <v>164</v>
      </c>
      <c r="G87" s="70">
        <v>2200000</v>
      </c>
      <c r="H87" s="33">
        <v>1100000</v>
      </c>
      <c r="I87" s="37">
        <v>0.5</v>
      </c>
    </row>
    <row r="88" spans="1:9" x14ac:dyDescent="0.2">
      <c r="A88" s="28"/>
      <c r="B88" s="28"/>
      <c r="C88" s="28"/>
      <c r="D88" s="30"/>
      <c r="E88" s="30" t="s">
        <v>113</v>
      </c>
      <c r="F88" s="30" t="s">
        <v>164</v>
      </c>
      <c r="G88" s="70">
        <v>6500000</v>
      </c>
      <c r="H88" s="33">
        <v>3250000</v>
      </c>
      <c r="I88" s="37">
        <v>0.5</v>
      </c>
    </row>
    <row r="89" spans="1:9" x14ac:dyDescent="0.2">
      <c r="A89" s="28"/>
      <c r="B89" s="28"/>
      <c r="C89" s="28"/>
      <c r="D89" s="30"/>
      <c r="E89" s="30" t="s">
        <v>176</v>
      </c>
      <c r="F89" s="30" t="s">
        <v>164</v>
      </c>
      <c r="G89" s="70">
        <v>3967000</v>
      </c>
      <c r="H89" s="33">
        <v>1900000</v>
      </c>
      <c r="I89" s="37">
        <v>0.5</v>
      </c>
    </row>
    <row r="90" spans="1:9" x14ac:dyDescent="0.2">
      <c r="A90" s="28"/>
      <c r="B90" s="28"/>
      <c r="C90" s="28"/>
      <c r="D90" s="30"/>
      <c r="E90" s="30" t="s">
        <v>114</v>
      </c>
      <c r="F90" s="30" t="s">
        <v>164</v>
      </c>
      <c r="G90" s="70">
        <v>3800000</v>
      </c>
      <c r="H90" s="33">
        <v>1900000</v>
      </c>
      <c r="I90" s="37">
        <v>0.5</v>
      </c>
    </row>
    <row r="91" spans="1:9" x14ac:dyDescent="0.2">
      <c r="A91" s="28"/>
      <c r="B91" s="28"/>
      <c r="C91" s="28"/>
      <c r="D91" s="30"/>
      <c r="E91" s="30" t="s">
        <v>115</v>
      </c>
      <c r="F91" s="30" t="s">
        <v>164</v>
      </c>
      <c r="G91" s="70">
        <v>1498000</v>
      </c>
      <c r="H91" s="33">
        <v>748000</v>
      </c>
      <c r="I91" s="37">
        <v>0.5</v>
      </c>
    </row>
    <row r="92" spans="1:9" ht="25.5" x14ac:dyDescent="0.2">
      <c r="A92" s="28"/>
      <c r="B92" s="28"/>
      <c r="C92" s="28"/>
      <c r="D92" s="30"/>
      <c r="E92" s="30" t="s">
        <v>142</v>
      </c>
      <c r="F92" s="30" t="s">
        <v>164</v>
      </c>
      <c r="G92" s="72">
        <v>2500000</v>
      </c>
      <c r="H92" s="33">
        <v>2500000</v>
      </c>
      <c r="I92" s="37">
        <v>1</v>
      </c>
    </row>
    <row r="93" spans="1:9" x14ac:dyDescent="0.2">
      <c r="A93" s="28"/>
      <c r="B93" s="28"/>
      <c r="C93" s="28"/>
      <c r="D93" s="30"/>
      <c r="E93" s="30" t="s">
        <v>143</v>
      </c>
      <c r="F93" s="30" t="s">
        <v>164</v>
      </c>
      <c r="G93" s="70">
        <v>1600000</v>
      </c>
      <c r="H93" s="33">
        <v>1600000</v>
      </c>
      <c r="I93" s="37">
        <v>1</v>
      </c>
    </row>
    <row r="94" spans="1:9" ht="25.5" x14ac:dyDescent="0.2">
      <c r="A94" s="28"/>
      <c r="B94" s="28"/>
      <c r="C94" s="28"/>
      <c r="D94" s="30"/>
      <c r="E94" s="30" t="s">
        <v>144</v>
      </c>
      <c r="F94" s="31" t="s">
        <v>157</v>
      </c>
      <c r="G94" s="72">
        <v>650000</v>
      </c>
      <c r="H94" s="33">
        <v>650000</v>
      </c>
      <c r="I94" s="37">
        <v>1</v>
      </c>
    </row>
    <row r="95" spans="1:9" ht="25.5" x14ac:dyDescent="0.2">
      <c r="A95" s="28"/>
      <c r="B95" s="28"/>
      <c r="C95" s="28"/>
      <c r="D95" s="30"/>
      <c r="E95" s="30" t="s">
        <v>145</v>
      </c>
      <c r="F95" s="31" t="s">
        <v>157</v>
      </c>
      <c r="G95" s="72">
        <v>650000</v>
      </c>
      <c r="H95" s="33">
        <v>650000</v>
      </c>
      <c r="I95" s="37">
        <v>1</v>
      </c>
    </row>
    <row r="96" spans="1:9" ht="25.5" x14ac:dyDescent="0.2">
      <c r="A96" s="28"/>
      <c r="B96" s="28"/>
      <c r="C96" s="28"/>
      <c r="D96" s="30"/>
      <c r="E96" s="30" t="s">
        <v>146</v>
      </c>
      <c r="F96" s="31" t="s">
        <v>157</v>
      </c>
      <c r="G96" s="72">
        <v>650000</v>
      </c>
      <c r="H96" s="33">
        <v>650000</v>
      </c>
      <c r="I96" s="37">
        <v>1</v>
      </c>
    </row>
    <row r="97" spans="1:9" s="2" customFormat="1" ht="25.5" x14ac:dyDescent="0.2">
      <c r="A97" s="66" t="s">
        <v>70</v>
      </c>
      <c r="B97" s="66" t="s">
        <v>71</v>
      </c>
      <c r="C97" s="66"/>
      <c r="D97" s="73" t="s">
        <v>72</v>
      </c>
      <c r="E97" s="19"/>
      <c r="F97" s="19"/>
      <c r="G97" s="20">
        <f>G100+G98</f>
        <v>430000</v>
      </c>
      <c r="H97" s="20">
        <f>H100+H98</f>
        <v>430000</v>
      </c>
      <c r="I97" s="21"/>
    </row>
    <row r="98" spans="1:9" ht="25.5" x14ac:dyDescent="0.2">
      <c r="A98" s="26" t="s">
        <v>100</v>
      </c>
      <c r="B98" s="26" t="s">
        <v>101</v>
      </c>
      <c r="C98" s="26" t="s">
        <v>2</v>
      </c>
      <c r="D98" s="34" t="s">
        <v>102</v>
      </c>
      <c r="E98" s="34"/>
      <c r="F98" s="34"/>
      <c r="G98" s="44">
        <v>280000</v>
      </c>
      <c r="H98" s="45">
        <v>280000</v>
      </c>
      <c r="I98" s="61"/>
    </row>
    <row r="99" spans="1:9" ht="25.5" x14ac:dyDescent="0.2">
      <c r="A99" s="28"/>
      <c r="B99" s="28"/>
      <c r="C99" s="28"/>
      <c r="D99" s="30"/>
      <c r="E99" s="30" t="s">
        <v>103</v>
      </c>
      <c r="F99" s="30" t="s">
        <v>157</v>
      </c>
      <c r="G99" s="39">
        <v>280000</v>
      </c>
      <c r="H99" s="33">
        <v>280000</v>
      </c>
      <c r="I99" s="37">
        <v>1</v>
      </c>
    </row>
    <row r="100" spans="1:9" s="2" customFormat="1" ht="63.75" x14ac:dyDescent="0.2">
      <c r="A100" s="47" t="s">
        <v>96</v>
      </c>
      <c r="B100" s="47" t="s">
        <v>97</v>
      </c>
      <c r="C100" s="47" t="s">
        <v>2</v>
      </c>
      <c r="D100" s="48" t="s">
        <v>98</v>
      </c>
      <c r="E100" s="34"/>
      <c r="F100" s="34"/>
      <c r="G100" s="44">
        <v>150000</v>
      </c>
      <c r="H100" s="45">
        <v>150000</v>
      </c>
      <c r="I100" s="61"/>
    </row>
    <row r="101" spans="1:9" ht="38.25" x14ac:dyDescent="0.2">
      <c r="A101" s="28"/>
      <c r="B101" s="28"/>
      <c r="C101" s="28"/>
      <c r="D101" s="30"/>
      <c r="E101" s="30" t="s">
        <v>99</v>
      </c>
      <c r="F101" s="40" t="s">
        <v>157</v>
      </c>
      <c r="G101" s="74">
        <v>150000</v>
      </c>
      <c r="H101" s="74">
        <v>150000</v>
      </c>
      <c r="I101" s="37">
        <v>1</v>
      </c>
    </row>
    <row r="102" spans="1:9" s="2" customFormat="1" ht="25.5" x14ac:dyDescent="0.2">
      <c r="A102" s="18" t="s">
        <v>73</v>
      </c>
      <c r="B102" s="18"/>
      <c r="C102" s="18"/>
      <c r="D102" s="19" t="s">
        <v>8</v>
      </c>
      <c r="E102" s="19"/>
      <c r="F102" s="19"/>
      <c r="G102" s="20">
        <f>G103</f>
        <v>30000</v>
      </c>
      <c r="H102" s="20">
        <f>H103</f>
        <v>30000</v>
      </c>
      <c r="I102" s="21"/>
    </row>
    <row r="103" spans="1:9" s="8" customFormat="1" ht="25.5" x14ac:dyDescent="0.2">
      <c r="A103" s="18" t="s">
        <v>74</v>
      </c>
      <c r="B103" s="18"/>
      <c r="C103" s="18"/>
      <c r="D103" s="19" t="s">
        <v>8</v>
      </c>
      <c r="E103" s="23"/>
      <c r="F103" s="23"/>
      <c r="G103" s="20">
        <f>G104</f>
        <v>30000</v>
      </c>
      <c r="H103" s="20">
        <f>H104</f>
        <v>30000</v>
      </c>
      <c r="I103" s="25"/>
    </row>
    <row r="104" spans="1:9" x14ac:dyDescent="0.2">
      <c r="A104" s="28"/>
      <c r="B104" s="28"/>
      <c r="C104" s="28"/>
      <c r="D104" s="30" t="s">
        <v>1</v>
      </c>
      <c r="E104" s="30"/>
      <c r="F104" s="30" t="s">
        <v>157</v>
      </c>
      <c r="G104" s="39">
        <v>30000</v>
      </c>
      <c r="H104" s="33">
        <v>30000</v>
      </c>
      <c r="I104" s="37">
        <v>1</v>
      </c>
    </row>
    <row r="105" spans="1:9" s="2" customFormat="1" x14ac:dyDescent="0.2">
      <c r="A105" s="18"/>
      <c r="B105" s="18"/>
      <c r="C105" s="18"/>
      <c r="D105" s="75" t="s">
        <v>12</v>
      </c>
      <c r="E105" s="19"/>
      <c r="F105" s="19"/>
      <c r="G105" s="20">
        <f>G9+G17+G28+G31+G37+G54+G102+G49</f>
        <v>211572842</v>
      </c>
      <c r="H105" s="20">
        <f>H9+H17+H28+H31+H37+H54+H102+H49</f>
        <v>65865969</v>
      </c>
      <c r="I105" s="20"/>
    </row>
    <row r="106" spans="1:9" x14ac:dyDescent="0.2">
      <c r="G106" s="6"/>
      <c r="H106" s="7"/>
    </row>
    <row r="107" spans="1:9" x14ac:dyDescent="0.2">
      <c r="G107" s="6"/>
      <c r="H107" s="7"/>
    </row>
    <row r="108" spans="1:9" s="5" customFormat="1" x14ac:dyDescent="0.2">
      <c r="A108" s="9" t="s">
        <v>18</v>
      </c>
      <c r="B108" s="9"/>
      <c r="C108" s="9"/>
      <c r="D108" s="9"/>
      <c r="E108" s="10"/>
      <c r="F108" s="10"/>
      <c r="I108" s="11"/>
    </row>
    <row r="109" spans="1:9" x14ac:dyDescent="0.2">
      <c r="G109" s="6"/>
      <c r="H109" s="7"/>
    </row>
  </sheetData>
  <autoFilter ref="A8:I8" xr:uid="{00000000-0009-0000-0000-000000000000}"/>
  <mergeCells count="13">
    <mergeCell ref="G1:H1"/>
    <mergeCell ref="F2:H2"/>
    <mergeCell ref="F3:H3"/>
    <mergeCell ref="A4:I4"/>
    <mergeCell ref="I6:I7"/>
    <mergeCell ref="A6:A7"/>
    <mergeCell ref="B6:B7"/>
    <mergeCell ref="F6:F7"/>
    <mergeCell ref="H6:H7"/>
    <mergeCell ref="C6:C7"/>
    <mergeCell ref="D6:D7"/>
    <mergeCell ref="E6:E7"/>
    <mergeCell ref="G6:G7"/>
  </mergeCells>
  <phoneticPr fontId="0" type="noConversion"/>
  <pageMargins left="0.70866141732283472" right="0.19685039370078741" top="0.74803149606299213" bottom="0.74803149606299213" header="0.31496062992125984" footer="0.31496062992125984"/>
  <pageSetup paperSize="9" scale="75" fitToHeight="1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79998168889431442"/>
    <pageSetUpPr fitToPage="1"/>
  </sheetPr>
  <dimension ref="A1:S91"/>
  <sheetViews>
    <sheetView tabSelected="1" workbookViewId="0">
      <selection activeCell="I11" sqref="I11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5.42578125" style="3" customWidth="1"/>
    <col min="5" max="5" width="67.42578125" style="3" customWidth="1"/>
    <col min="6" max="6" width="13.85546875" style="81" customWidth="1"/>
    <col min="7" max="7" width="13.85546875" style="81" hidden="1" customWidth="1"/>
    <col min="8" max="8" width="14.140625" style="5" customWidth="1"/>
    <col min="9" max="9" width="14.140625" style="83" customWidth="1"/>
    <col min="10" max="10" width="14.7109375" style="1" customWidth="1"/>
    <col min="11" max="11" width="10" style="83" customWidth="1"/>
    <col min="12" max="16384" width="11.42578125" style="1"/>
  </cols>
  <sheetData>
    <row r="1" spans="1:19" x14ac:dyDescent="0.2">
      <c r="A1" s="12"/>
      <c r="B1" s="12"/>
      <c r="C1" s="12"/>
      <c r="D1" s="12"/>
      <c r="E1" s="87"/>
      <c r="F1" s="83"/>
      <c r="G1" s="83"/>
      <c r="H1" s="100" t="s">
        <v>180</v>
      </c>
      <c r="I1" s="100"/>
      <c r="J1" s="100"/>
      <c r="K1" s="87"/>
      <c r="L1" s="12"/>
      <c r="M1" s="12"/>
      <c r="N1" s="12"/>
      <c r="O1" s="12"/>
      <c r="P1" s="12"/>
      <c r="Q1" s="12"/>
      <c r="R1" s="12"/>
      <c r="S1" s="12"/>
    </row>
    <row r="2" spans="1:19" ht="13.5" customHeight="1" x14ac:dyDescent="0.2">
      <c r="A2" s="14"/>
      <c r="B2" s="14"/>
      <c r="C2" s="14"/>
      <c r="D2" s="14"/>
      <c r="E2" s="14"/>
      <c r="F2" s="102" t="s">
        <v>194</v>
      </c>
      <c r="G2" s="102"/>
      <c r="H2" s="102"/>
      <c r="I2" s="102"/>
      <c r="J2" s="102"/>
      <c r="K2" s="87"/>
      <c r="L2" s="14"/>
      <c r="M2" s="14"/>
      <c r="N2" s="14"/>
      <c r="O2" s="14"/>
      <c r="P2" s="14"/>
      <c r="Q2" s="14"/>
      <c r="R2" s="14"/>
      <c r="S2" s="14"/>
    </row>
    <row r="3" spans="1:19" ht="16.5" customHeight="1" x14ac:dyDescent="0.2">
      <c r="A3" s="14"/>
      <c r="B3" s="14"/>
      <c r="C3" s="14"/>
      <c r="D3" s="14"/>
      <c r="E3" s="14"/>
      <c r="F3" s="101" t="s">
        <v>238</v>
      </c>
      <c r="G3" s="101"/>
      <c r="H3" s="101"/>
      <c r="I3" s="101"/>
      <c r="J3" s="101"/>
      <c r="K3" s="101"/>
      <c r="L3" s="14"/>
      <c r="M3" s="14"/>
      <c r="N3" s="14"/>
      <c r="O3" s="14"/>
      <c r="P3" s="14"/>
      <c r="Q3" s="14"/>
      <c r="R3" s="14"/>
      <c r="S3" s="14"/>
    </row>
    <row r="4" spans="1:19" ht="52.5" customHeight="1" x14ac:dyDescent="0.2">
      <c r="A4" s="111" t="s">
        <v>237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</row>
    <row r="5" spans="1:19" x14ac:dyDescent="0.2">
      <c r="A5" s="97"/>
      <c r="B5" s="97"/>
      <c r="C5" s="97"/>
      <c r="D5" s="97"/>
      <c r="E5" s="88" t="s">
        <v>231</v>
      </c>
      <c r="F5" s="83"/>
      <c r="G5" s="83"/>
      <c r="H5" s="97"/>
      <c r="J5" s="97"/>
      <c r="K5" s="87"/>
    </row>
    <row r="6" spans="1:19" ht="10.5" customHeight="1" x14ac:dyDescent="0.2">
      <c r="E6" s="79" t="s">
        <v>179</v>
      </c>
      <c r="J6" s="78" t="s">
        <v>177</v>
      </c>
    </row>
    <row r="7" spans="1:19" ht="18" customHeight="1" x14ac:dyDescent="0.2">
      <c r="A7" s="106" t="s">
        <v>19</v>
      </c>
      <c r="B7" s="106" t="s">
        <v>78</v>
      </c>
      <c r="C7" s="106" t="s">
        <v>79</v>
      </c>
      <c r="D7" s="110" t="s">
        <v>196</v>
      </c>
      <c r="E7" s="108" t="s">
        <v>197</v>
      </c>
      <c r="F7" s="108" t="s">
        <v>198</v>
      </c>
      <c r="G7" s="98"/>
      <c r="H7" s="105" t="s">
        <v>199</v>
      </c>
      <c r="I7" s="108" t="s">
        <v>200</v>
      </c>
      <c r="J7" s="105" t="s">
        <v>239</v>
      </c>
      <c r="K7" s="105" t="s">
        <v>240</v>
      </c>
    </row>
    <row r="8" spans="1:19" ht="111.75" customHeight="1" x14ac:dyDescent="0.2">
      <c r="A8" s="107"/>
      <c r="B8" s="107"/>
      <c r="C8" s="107"/>
      <c r="D8" s="110"/>
      <c r="E8" s="109"/>
      <c r="F8" s="109"/>
      <c r="G8" s="99"/>
      <c r="H8" s="105"/>
      <c r="I8" s="109"/>
      <c r="J8" s="105"/>
      <c r="K8" s="105"/>
    </row>
    <row r="9" spans="1:19" x14ac:dyDescent="0.2">
      <c r="A9" s="13" t="s">
        <v>14</v>
      </c>
      <c r="B9" s="13" t="s">
        <v>20</v>
      </c>
      <c r="C9" s="13" t="s">
        <v>21</v>
      </c>
      <c r="D9" s="15">
        <v>4</v>
      </c>
      <c r="E9" s="15">
        <v>5</v>
      </c>
      <c r="F9" s="85">
        <v>6</v>
      </c>
      <c r="G9" s="85"/>
      <c r="H9" s="16">
        <v>7</v>
      </c>
      <c r="I9" s="16">
        <v>8</v>
      </c>
      <c r="J9" s="17">
        <v>9</v>
      </c>
      <c r="K9" s="16">
        <v>10</v>
      </c>
    </row>
    <row r="10" spans="1:19" s="2" customFormat="1" ht="25.5" x14ac:dyDescent="0.2">
      <c r="A10" s="18" t="s">
        <v>48</v>
      </c>
      <c r="B10" s="18"/>
      <c r="C10" s="18"/>
      <c r="D10" s="19" t="s">
        <v>3</v>
      </c>
      <c r="E10" s="19"/>
      <c r="F10" s="90" t="s">
        <v>181</v>
      </c>
      <c r="G10" s="90"/>
      <c r="H10" s="20">
        <v>670900</v>
      </c>
      <c r="I10" s="20">
        <v>670900</v>
      </c>
      <c r="J10" s="20">
        <v>670900</v>
      </c>
      <c r="K10" s="91" t="s">
        <v>181</v>
      </c>
    </row>
    <row r="11" spans="1:19" s="8" customFormat="1" ht="27" x14ac:dyDescent="0.25">
      <c r="A11" s="22" t="s">
        <v>47</v>
      </c>
      <c r="B11" s="22"/>
      <c r="C11" s="22"/>
      <c r="D11" s="23" t="s">
        <v>3</v>
      </c>
      <c r="E11" s="23"/>
      <c r="F11" s="92" t="s">
        <v>181</v>
      </c>
      <c r="G11" s="92"/>
      <c r="H11" s="24">
        <v>670900</v>
      </c>
      <c r="I11" s="24">
        <v>670900</v>
      </c>
      <c r="J11" s="24">
        <v>670900</v>
      </c>
      <c r="K11" s="93" t="s">
        <v>181</v>
      </c>
    </row>
    <row r="12" spans="1:19" ht="63.75" x14ac:dyDescent="0.2">
      <c r="A12" s="28" t="s">
        <v>123</v>
      </c>
      <c r="B12" s="28" t="s">
        <v>124</v>
      </c>
      <c r="C12" s="28" t="s">
        <v>174</v>
      </c>
      <c r="D12" s="30" t="s">
        <v>122</v>
      </c>
      <c r="E12" s="30"/>
      <c r="F12" s="92" t="s">
        <v>181</v>
      </c>
      <c r="G12" s="92"/>
      <c r="H12" s="39">
        <v>610900</v>
      </c>
      <c r="I12" s="39">
        <v>610900</v>
      </c>
      <c r="J12" s="39">
        <v>610900</v>
      </c>
      <c r="K12" s="92" t="s">
        <v>181</v>
      </c>
    </row>
    <row r="13" spans="1:19" x14ac:dyDescent="0.2">
      <c r="A13" s="28"/>
      <c r="B13" s="28"/>
      <c r="C13" s="28"/>
      <c r="D13" s="30"/>
      <c r="E13" s="30" t="s">
        <v>1</v>
      </c>
      <c r="F13" s="92">
        <v>2024</v>
      </c>
      <c r="G13" s="92"/>
      <c r="H13" s="39">
        <v>610900</v>
      </c>
      <c r="I13" s="39">
        <v>610900</v>
      </c>
      <c r="J13" s="39">
        <v>610900</v>
      </c>
      <c r="K13" s="86">
        <v>1</v>
      </c>
    </row>
    <row r="14" spans="1:19" ht="38.25" x14ac:dyDescent="0.2">
      <c r="A14" s="28" t="s">
        <v>241</v>
      </c>
      <c r="B14" s="28" t="s">
        <v>242</v>
      </c>
      <c r="C14" s="28">
        <v>1040</v>
      </c>
      <c r="D14" s="30" t="s">
        <v>243</v>
      </c>
      <c r="E14" s="30"/>
      <c r="F14" s="92" t="s">
        <v>181</v>
      </c>
      <c r="G14" s="92"/>
      <c r="H14" s="39">
        <v>60000</v>
      </c>
      <c r="I14" s="39">
        <v>60000</v>
      </c>
      <c r="J14" s="39">
        <v>60000</v>
      </c>
      <c r="K14" s="92" t="s">
        <v>181</v>
      </c>
    </row>
    <row r="15" spans="1:19" x14ac:dyDescent="0.2">
      <c r="A15" s="28"/>
      <c r="B15" s="28"/>
      <c r="C15" s="28"/>
      <c r="D15" s="30"/>
      <c r="E15" s="30" t="s">
        <v>1</v>
      </c>
      <c r="F15" s="92">
        <v>2024</v>
      </c>
      <c r="G15" s="92"/>
      <c r="H15" s="39">
        <v>60000</v>
      </c>
      <c r="I15" s="39">
        <v>60000</v>
      </c>
      <c r="J15" s="39">
        <v>60000</v>
      </c>
      <c r="K15" s="86">
        <v>1</v>
      </c>
    </row>
    <row r="16" spans="1:19" s="2" customFormat="1" ht="25.5" x14ac:dyDescent="0.2">
      <c r="A16" s="18" t="s">
        <v>45</v>
      </c>
      <c r="B16" s="18"/>
      <c r="C16" s="18"/>
      <c r="D16" s="19" t="s">
        <v>4</v>
      </c>
      <c r="E16" s="19"/>
      <c r="F16" s="90" t="s">
        <v>181</v>
      </c>
      <c r="G16" s="90"/>
      <c r="H16" s="20">
        <v>34420800</v>
      </c>
      <c r="I16" s="20">
        <v>16020800</v>
      </c>
      <c r="J16" s="20">
        <v>16020800</v>
      </c>
      <c r="K16" s="91" t="s">
        <v>181</v>
      </c>
    </row>
    <row r="17" spans="1:11" s="8" customFormat="1" ht="27" x14ac:dyDescent="0.25">
      <c r="A17" s="22" t="s">
        <v>44</v>
      </c>
      <c r="B17" s="22"/>
      <c r="C17" s="22"/>
      <c r="D17" s="23" t="s">
        <v>4</v>
      </c>
      <c r="E17" s="23"/>
      <c r="F17" s="92" t="s">
        <v>181</v>
      </c>
      <c r="G17" s="92"/>
      <c r="H17" s="24">
        <v>34420800</v>
      </c>
      <c r="I17" s="24">
        <v>16020800</v>
      </c>
      <c r="J17" s="24">
        <v>16020800</v>
      </c>
      <c r="K17" s="93" t="s">
        <v>181</v>
      </c>
    </row>
    <row r="18" spans="1:11" x14ac:dyDescent="0.2">
      <c r="A18" s="28" t="s">
        <v>42</v>
      </c>
      <c r="B18" s="28" t="s">
        <v>26</v>
      </c>
      <c r="C18" s="28" t="s">
        <v>9</v>
      </c>
      <c r="D18" s="30" t="s">
        <v>201</v>
      </c>
      <c r="E18" s="30"/>
      <c r="F18" s="92" t="s">
        <v>181</v>
      </c>
      <c r="G18" s="92"/>
      <c r="H18" s="39">
        <v>550000</v>
      </c>
      <c r="I18" s="39">
        <v>550000</v>
      </c>
      <c r="J18" s="39">
        <v>550000</v>
      </c>
      <c r="K18" s="92" t="s">
        <v>181</v>
      </c>
    </row>
    <row r="19" spans="1:11" x14ac:dyDescent="0.2">
      <c r="A19" s="28"/>
      <c r="B19" s="28"/>
      <c r="C19" s="28"/>
      <c r="D19" s="30"/>
      <c r="E19" s="30" t="s">
        <v>1</v>
      </c>
      <c r="F19" s="92">
        <v>2024</v>
      </c>
      <c r="G19" s="92"/>
      <c r="H19" s="39">
        <v>550000</v>
      </c>
      <c r="I19" s="39">
        <v>550000</v>
      </c>
      <c r="J19" s="39">
        <v>550000</v>
      </c>
      <c r="K19" s="86">
        <v>1</v>
      </c>
    </row>
    <row r="20" spans="1:11" ht="38.25" x14ac:dyDescent="0.2">
      <c r="A20" s="28" t="s">
        <v>202</v>
      </c>
      <c r="B20" s="28" t="s">
        <v>203</v>
      </c>
      <c r="C20" s="28" t="s">
        <v>10</v>
      </c>
      <c r="D20" s="30" t="s">
        <v>230</v>
      </c>
      <c r="E20" s="30"/>
      <c r="F20" s="92" t="s">
        <v>181</v>
      </c>
      <c r="G20" s="92"/>
      <c r="H20" s="39">
        <v>1160000</v>
      </c>
      <c r="I20" s="39">
        <v>1160000</v>
      </c>
      <c r="J20" s="39">
        <v>1160000</v>
      </c>
      <c r="K20" s="92" t="s">
        <v>181</v>
      </c>
    </row>
    <row r="21" spans="1:11" x14ac:dyDescent="0.2">
      <c r="A21" s="28"/>
      <c r="B21" s="28"/>
      <c r="C21" s="28"/>
      <c r="D21" s="30"/>
      <c r="E21" s="30" t="s">
        <v>1</v>
      </c>
      <c r="F21" s="92">
        <v>2024</v>
      </c>
      <c r="G21" s="92"/>
      <c r="H21" s="39">
        <v>1160000</v>
      </c>
      <c r="I21" s="39">
        <v>1160000</v>
      </c>
      <c r="J21" s="39">
        <v>1160000</v>
      </c>
      <c r="K21" s="86">
        <v>1</v>
      </c>
    </row>
    <row r="22" spans="1:11" ht="38.25" hidden="1" x14ac:dyDescent="0.2">
      <c r="A22" s="28" t="s">
        <v>205</v>
      </c>
      <c r="B22" s="28" t="s">
        <v>204</v>
      </c>
      <c r="C22" s="28" t="s">
        <v>9</v>
      </c>
      <c r="D22" s="30" t="s">
        <v>206</v>
      </c>
      <c r="E22" s="30"/>
      <c r="F22" s="92" t="s">
        <v>181</v>
      </c>
      <c r="G22" s="92"/>
      <c r="H22" s="39">
        <v>0</v>
      </c>
      <c r="I22" s="39">
        <v>0</v>
      </c>
      <c r="J22" s="39">
        <v>0</v>
      </c>
      <c r="K22" s="92" t="s">
        <v>181</v>
      </c>
    </row>
    <row r="23" spans="1:11" hidden="1" x14ac:dyDescent="0.2">
      <c r="A23" s="28"/>
      <c r="B23" s="28"/>
      <c r="C23" s="28"/>
      <c r="D23" s="30"/>
      <c r="E23" s="30" t="s">
        <v>1</v>
      </c>
      <c r="F23" s="92">
        <v>2024</v>
      </c>
      <c r="G23" s="92"/>
      <c r="H23" s="39"/>
      <c r="I23" s="39"/>
      <c r="J23" s="39"/>
      <c r="K23" s="86">
        <v>1</v>
      </c>
    </row>
    <row r="24" spans="1:11" ht="63.75" hidden="1" x14ac:dyDescent="0.2">
      <c r="A24" s="28">
        <v>611210</v>
      </c>
      <c r="B24" s="28">
        <v>1210</v>
      </c>
      <c r="C24" s="28">
        <v>990</v>
      </c>
      <c r="D24" s="30" t="s">
        <v>232</v>
      </c>
      <c r="E24" s="30"/>
      <c r="F24" s="92" t="s">
        <v>181</v>
      </c>
      <c r="G24" s="92"/>
      <c r="H24" s="39">
        <v>0</v>
      </c>
      <c r="I24" s="39">
        <v>0</v>
      </c>
      <c r="J24" s="39">
        <v>0</v>
      </c>
      <c r="K24" s="92" t="s">
        <v>181</v>
      </c>
    </row>
    <row r="25" spans="1:11" hidden="1" x14ac:dyDescent="0.2">
      <c r="A25" s="28"/>
      <c r="B25" s="28"/>
      <c r="C25" s="28"/>
      <c r="D25" s="30"/>
      <c r="E25" s="30" t="s">
        <v>1</v>
      </c>
      <c r="F25" s="92">
        <v>2024</v>
      </c>
      <c r="G25" s="92"/>
      <c r="H25" s="39"/>
      <c r="I25" s="39"/>
      <c r="J25" s="39"/>
      <c r="K25" s="86">
        <v>1</v>
      </c>
    </row>
    <row r="26" spans="1:11" ht="38.25" hidden="1" x14ac:dyDescent="0.2">
      <c r="A26" s="28"/>
      <c r="B26" s="28"/>
      <c r="C26" s="28"/>
      <c r="D26" s="30"/>
      <c r="E26" s="34" t="s">
        <v>193</v>
      </c>
      <c r="F26" s="92" t="s">
        <v>181</v>
      </c>
      <c r="G26" s="92"/>
      <c r="H26" s="44"/>
      <c r="I26" s="44"/>
      <c r="J26" s="44"/>
      <c r="K26" s="92" t="s">
        <v>181</v>
      </c>
    </row>
    <row r="27" spans="1:11" ht="15.75" x14ac:dyDescent="0.2">
      <c r="A27" s="28" t="s">
        <v>182</v>
      </c>
      <c r="B27" s="28" t="s">
        <v>183</v>
      </c>
      <c r="C27" s="28" t="s">
        <v>11</v>
      </c>
      <c r="D27" s="30" t="s">
        <v>184</v>
      </c>
      <c r="E27" s="42"/>
      <c r="F27" s="92" t="s">
        <v>181</v>
      </c>
      <c r="G27" s="92"/>
      <c r="H27" s="39">
        <v>32710800</v>
      </c>
      <c r="I27" s="39">
        <v>14310800</v>
      </c>
      <c r="J27" s="39">
        <v>14310800</v>
      </c>
      <c r="K27" s="92" t="s">
        <v>181</v>
      </c>
    </row>
    <row r="28" spans="1:11" ht="38.25" x14ac:dyDescent="0.2">
      <c r="A28" s="28"/>
      <c r="B28" s="28"/>
      <c r="C28" s="28"/>
      <c r="D28" s="30"/>
      <c r="E28" s="42" t="s">
        <v>244</v>
      </c>
      <c r="F28" s="94">
        <v>2024</v>
      </c>
      <c r="G28" s="94"/>
      <c r="H28" s="33">
        <v>710800</v>
      </c>
      <c r="I28" s="33">
        <v>710800</v>
      </c>
      <c r="J28" s="33">
        <v>710800</v>
      </c>
      <c r="K28" s="86">
        <v>1</v>
      </c>
    </row>
    <row r="29" spans="1:11" ht="38.25" x14ac:dyDescent="0.2">
      <c r="A29" s="28"/>
      <c r="B29" s="28"/>
      <c r="C29" s="28"/>
      <c r="D29" s="30"/>
      <c r="E29" s="42" t="s">
        <v>245</v>
      </c>
      <c r="F29" s="94">
        <v>2024</v>
      </c>
      <c r="G29" s="94"/>
      <c r="H29" s="33">
        <v>2000000</v>
      </c>
      <c r="I29" s="33">
        <v>2000000</v>
      </c>
      <c r="J29" s="33">
        <v>2000000</v>
      </c>
      <c r="K29" s="86">
        <v>1</v>
      </c>
    </row>
    <row r="30" spans="1:11" ht="25.5" x14ac:dyDescent="0.2">
      <c r="A30" s="28"/>
      <c r="B30" s="28"/>
      <c r="C30" s="28"/>
      <c r="D30" s="30"/>
      <c r="E30" s="42" t="s">
        <v>246</v>
      </c>
      <c r="F30" s="94">
        <v>2024</v>
      </c>
      <c r="G30" s="94"/>
      <c r="H30" s="33">
        <v>4000000</v>
      </c>
      <c r="I30" s="33">
        <v>4000000</v>
      </c>
      <c r="J30" s="33">
        <v>4000000</v>
      </c>
      <c r="K30" s="86">
        <v>1</v>
      </c>
    </row>
    <row r="31" spans="1:11" ht="25.5" x14ac:dyDescent="0.2">
      <c r="A31" s="28"/>
      <c r="B31" s="28"/>
      <c r="C31" s="28"/>
      <c r="D31" s="30"/>
      <c r="E31" s="42" t="s">
        <v>247</v>
      </c>
      <c r="F31" s="94">
        <v>2024</v>
      </c>
      <c r="G31" s="94"/>
      <c r="H31" s="33">
        <v>2000000</v>
      </c>
      <c r="I31" s="33">
        <v>2000000</v>
      </c>
      <c r="J31" s="33">
        <v>2000000</v>
      </c>
      <c r="K31" s="86">
        <v>1</v>
      </c>
    </row>
    <row r="32" spans="1:11" ht="25.5" x14ac:dyDescent="0.2">
      <c r="A32" s="28"/>
      <c r="B32" s="28"/>
      <c r="C32" s="28"/>
      <c r="D32" s="30"/>
      <c r="E32" s="42" t="s">
        <v>248</v>
      </c>
      <c r="F32" s="94">
        <v>2024</v>
      </c>
      <c r="G32" s="94"/>
      <c r="H32" s="33">
        <v>7500000</v>
      </c>
      <c r="I32" s="33">
        <v>200000</v>
      </c>
      <c r="J32" s="33">
        <v>200000</v>
      </c>
      <c r="K32" s="86">
        <v>2.6666666666666668E-2</v>
      </c>
    </row>
    <row r="33" spans="1:11" ht="25.5" x14ac:dyDescent="0.2">
      <c r="A33" s="28"/>
      <c r="B33" s="28"/>
      <c r="C33" s="28"/>
      <c r="D33" s="30"/>
      <c r="E33" s="42" t="s">
        <v>249</v>
      </c>
      <c r="F33" s="94">
        <v>2024</v>
      </c>
      <c r="G33" s="94"/>
      <c r="H33" s="33">
        <v>3000000</v>
      </c>
      <c r="I33" s="33">
        <v>100000</v>
      </c>
      <c r="J33" s="33">
        <v>100000</v>
      </c>
      <c r="K33" s="86">
        <v>3.3333333333333333E-2</v>
      </c>
    </row>
    <row r="34" spans="1:11" ht="25.5" x14ac:dyDescent="0.2">
      <c r="A34" s="28"/>
      <c r="B34" s="28"/>
      <c r="C34" s="28"/>
      <c r="D34" s="30"/>
      <c r="E34" s="42" t="s">
        <v>250</v>
      </c>
      <c r="F34" s="94">
        <v>2024</v>
      </c>
      <c r="G34" s="94"/>
      <c r="H34" s="33">
        <v>5000000</v>
      </c>
      <c r="I34" s="33">
        <v>5000000</v>
      </c>
      <c r="J34" s="33">
        <v>5000000</v>
      </c>
      <c r="K34" s="86">
        <v>1</v>
      </c>
    </row>
    <row r="35" spans="1:11" x14ac:dyDescent="0.2">
      <c r="A35" s="28"/>
      <c r="B35" s="28"/>
      <c r="C35" s="28"/>
      <c r="D35" s="30"/>
      <c r="E35" s="42" t="s">
        <v>251</v>
      </c>
      <c r="F35" s="94">
        <v>2024</v>
      </c>
      <c r="G35" s="94"/>
      <c r="H35" s="33">
        <v>3000000</v>
      </c>
      <c r="I35" s="33">
        <v>100000</v>
      </c>
      <c r="J35" s="33">
        <v>100000</v>
      </c>
      <c r="K35" s="86">
        <v>3.3333333333333333E-2</v>
      </c>
    </row>
    <row r="36" spans="1:11" ht="25.5" x14ac:dyDescent="0.2">
      <c r="A36" s="28"/>
      <c r="B36" s="28"/>
      <c r="C36" s="28"/>
      <c r="D36" s="30"/>
      <c r="E36" s="42" t="s">
        <v>252</v>
      </c>
      <c r="F36" s="94">
        <v>2024</v>
      </c>
      <c r="G36" s="94"/>
      <c r="H36" s="33">
        <v>5500000</v>
      </c>
      <c r="I36" s="33">
        <v>200000</v>
      </c>
      <c r="J36" s="33">
        <v>200000</v>
      </c>
      <c r="K36" s="86">
        <v>3.6363636363636362E-2</v>
      </c>
    </row>
    <row r="37" spans="1:11" s="2" customFormat="1" ht="25.5" x14ac:dyDescent="0.2">
      <c r="A37" s="18" t="s">
        <v>40</v>
      </c>
      <c r="B37" s="18"/>
      <c r="C37" s="18"/>
      <c r="D37" s="19" t="s">
        <v>5</v>
      </c>
      <c r="E37" s="19"/>
      <c r="F37" s="90" t="s">
        <v>190</v>
      </c>
      <c r="G37" s="90"/>
      <c r="H37" s="20">
        <v>12150232</v>
      </c>
      <c r="I37" s="20">
        <v>4000000</v>
      </c>
      <c r="J37" s="20">
        <v>4000000</v>
      </c>
      <c r="K37" s="90" t="s">
        <v>190</v>
      </c>
    </row>
    <row r="38" spans="1:11" s="8" customFormat="1" ht="27" x14ac:dyDescent="0.25">
      <c r="A38" s="22" t="s">
        <v>39</v>
      </c>
      <c r="B38" s="22"/>
      <c r="C38" s="22"/>
      <c r="D38" s="23" t="s">
        <v>5</v>
      </c>
      <c r="E38" s="23"/>
      <c r="F38" s="92" t="s">
        <v>190</v>
      </c>
      <c r="G38" s="92"/>
      <c r="H38" s="24">
        <v>12150232</v>
      </c>
      <c r="I38" s="24">
        <v>4000000</v>
      </c>
      <c r="J38" s="24">
        <v>4000000</v>
      </c>
      <c r="K38" s="92" t="s">
        <v>190</v>
      </c>
    </row>
    <row r="39" spans="1:11" ht="25.5" x14ac:dyDescent="0.2">
      <c r="A39" s="28" t="s">
        <v>187</v>
      </c>
      <c r="B39" s="28" t="s">
        <v>188</v>
      </c>
      <c r="C39" s="28" t="s">
        <v>11</v>
      </c>
      <c r="D39" s="30" t="s">
        <v>189</v>
      </c>
      <c r="E39" s="30"/>
      <c r="F39" s="90" t="s">
        <v>190</v>
      </c>
      <c r="G39" s="90"/>
      <c r="H39" s="33">
        <v>12150232</v>
      </c>
      <c r="I39" s="33">
        <v>4000000</v>
      </c>
      <c r="J39" s="33">
        <v>4000000</v>
      </c>
      <c r="K39" s="90" t="s">
        <v>190</v>
      </c>
    </row>
    <row r="40" spans="1:11" ht="63.75" x14ac:dyDescent="0.2">
      <c r="A40" s="28"/>
      <c r="B40" s="28"/>
      <c r="C40" s="28"/>
      <c r="D40" s="30"/>
      <c r="E40" s="30" t="s">
        <v>266</v>
      </c>
      <c r="F40" s="90" t="s">
        <v>270</v>
      </c>
      <c r="G40" s="90"/>
      <c r="H40" s="39">
        <v>4000000</v>
      </c>
      <c r="I40" s="39">
        <v>1500000</v>
      </c>
      <c r="J40" s="39">
        <v>1500000</v>
      </c>
      <c r="K40" s="86">
        <v>0.375</v>
      </c>
    </row>
    <row r="41" spans="1:11" ht="63.75" x14ac:dyDescent="0.2">
      <c r="A41" s="28"/>
      <c r="B41" s="28"/>
      <c r="C41" s="28"/>
      <c r="D41" s="30"/>
      <c r="E41" s="30" t="s">
        <v>279</v>
      </c>
      <c r="F41" s="90">
        <v>2024</v>
      </c>
      <c r="G41" s="90"/>
      <c r="H41" s="39">
        <v>1000000</v>
      </c>
      <c r="I41" s="39">
        <v>1000000</v>
      </c>
      <c r="J41" s="39">
        <v>1000000</v>
      </c>
      <c r="K41" s="86">
        <v>1</v>
      </c>
    </row>
    <row r="42" spans="1:11" ht="51" x14ac:dyDescent="0.2">
      <c r="A42" s="28"/>
      <c r="B42" s="28"/>
      <c r="C42" s="28"/>
      <c r="D42" s="30"/>
      <c r="E42" s="30" t="s">
        <v>267</v>
      </c>
      <c r="F42" s="90" t="s">
        <v>270</v>
      </c>
      <c r="G42" s="90"/>
      <c r="H42" s="39">
        <v>7150232</v>
      </c>
      <c r="I42" s="39">
        <v>1500000</v>
      </c>
      <c r="J42" s="39">
        <v>1500000</v>
      </c>
      <c r="K42" s="86">
        <v>0.20978340283224375</v>
      </c>
    </row>
    <row r="43" spans="1:11" s="2" customFormat="1" ht="38.25" x14ac:dyDescent="0.2">
      <c r="A43" s="18" t="s">
        <v>15</v>
      </c>
      <c r="B43" s="18"/>
      <c r="C43" s="18"/>
      <c r="D43" s="19" t="s">
        <v>191</v>
      </c>
      <c r="E43" s="19"/>
      <c r="F43" s="90" t="s">
        <v>190</v>
      </c>
      <c r="G43" s="90"/>
      <c r="H43" s="20">
        <v>4767000</v>
      </c>
      <c r="I43" s="20">
        <v>4767000</v>
      </c>
      <c r="J43" s="20">
        <v>4767000</v>
      </c>
      <c r="K43" s="90" t="s">
        <v>190</v>
      </c>
    </row>
    <row r="44" spans="1:11" s="8" customFormat="1" ht="40.5" x14ac:dyDescent="0.25">
      <c r="A44" s="18" t="s">
        <v>23</v>
      </c>
      <c r="B44" s="18"/>
      <c r="C44" s="18"/>
      <c r="D44" s="23" t="s">
        <v>191</v>
      </c>
      <c r="E44" s="23"/>
      <c r="F44" s="92" t="s">
        <v>190</v>
      </c>
      <c r="G44" s="92"/>
      <c r="H44" s="24">
        <v>4767000</v>
      </c>
      <c r="I44" s="24">
        <v>4767000</v>
      </c>
      <c r="J44" s="24">
        <v>4767000</v>
      </c>
      <c r="K44" s="92" t="s">
        <v>190</v>
      </c>
    </row>
    <row r="45" spans="1:11" ht="25.5" x14ac:dyDescent="0.2">
      <c r="A45" s="28" t="s">
        <v>211</v>
      </c>
      <c r="B45" s="28" t="s">
        <v>212</v>
      </c>
      <c r="C45" s="28" t="s">
        <v>216</v>
      </c>
      <c r="D45" s="30" t="s">
        <v>223</v>
      </c>
      <c r="E45" s="30"/>
      <c r="F45" s="90" t="s">
        <v>190</v>
      </c>
      <c r="G45" s="90"/>
      <c r="H45" s="39">
        <v>20000</v>
      </c>
      <c r="I45" s="39">
        <v>20000</v>
      </c>
      <c r="J45" s="39">
        <v>20000</v>
      </c>
      <c r="K45" s="86" t="s">
        <v>190</v>
      </c>
    </row>
    <row r="46" spans="1:11" x14ac:dyDescent="0.2">
      <c r="A46" s="28"/>
      <c r="B46" s="28"/>
      <c r="C46" s="28"/>
      <c r="E46" s="30" t="s">
        <v>1</v>
      </c>
      <c r="F46" s="90">
        <v>2024</v>
      </c>
      <c r="G46" s="90"/>
      <c r="H46" s="39">
        <v>20000</v>
      </c>
      <c r="I46" s="39">
        <v>20000</v>
      </c>
      <c r="J46" s="39">
        <v>20000</v>
      </c>
      <c r="K46" s="86">
        <v>1</v>
      </c>
    </row>
    <row r="47" spans="1:11" x14ac:dyDescent="0.2">
      <c r="A47" s="28" t="s">
        <v>213</v>
      </c>
      <c r="B47" s="28" t="s">
        <v>214</v>
      </c>
      <c r="C47" s="28" t="s">
        <v>217</v>
      </c>
      <c r="D47" s="30" t="s">
        <v>215</v>
      </c>
      <c r="E47" s="30"/>
      <c r="F47" s="90" t="s">
        <v>190</v>
      </c>
      <c r="G47" s="90"/>
      <c r="H47" s="39">
        <v>200000</v>
      </c>
      <c r="I47" s="39">
        <v>200000</v>
      </c>
      <c r="J47" s="39">
        <v>200000</v>
      </c>
      <c r="K47" s="86" t="s">
        <v>190</v>
      </c>
    </row>
    <row r="48" spans="1:11" x14ac:dyDescent="0.2">
      <c r="A48" s="28"/>
      <c r="B48" s="28"/>
      <c r="C48" s="28"/>
      <c r="E48" s="30" t="s">
        <v>1</v>
      </c>
      <c r="F48" s="90">
        <v>2024</v>
      </c>
      <c r="G48" s="90"/>
      <c r="H48" s="39">
        <v>200000</v>
      </c>
      <c r="I48" s="39">
        <v>200000</v>
      </c>
      <c r="J48" s="39">
        <v>200000</v>
      </c>
      <c r="K48" s="86">
        <v>1</v>
      </c>
    </row>
    <row r="49" spans="1:11" ht="38.25" x14ac:dyDescent="0.2">
      <c r="A49" s="28" t="s">
        <v>34</v>
      </c>
      <c r="B49" s="28" t="s">
        <v>36</v>
      </c>
      <c r="C49" s="28" t="s">
        <v>28</v>
      </c>
      <c r="D49" s="30" t="s">
        <v>33</v>
      </c>
      <c r="E49" s="30"/>
      <c r="F49" s="90" t="s">
        <v>190</v>
      </c>
      <c r="G49" s="90"/>
      <c r="H49" s="39">
        <v>300000</v>
      </c>
      <c r="I49" s="39">
        <v>300000</v>
      </c>
      <c r="J49" s="39">
        <v>300000</v>
      </c>
      <c r="K49" s="86" t="s">
        <v>190</v>
      </c>
    </row>
    <row r="50" spans="1:11" x14ac:dyDescent="0.2">
      <c r="A50" s="28"/>
      <c r="B50" s="28"/>
      <c r="C50" s="28"/>
      <c r="E50" s="30" t="s">
        <v>1</v>
      </c>
      <c r="F50" s="90">
        <v>2024</v>
      </c>
      <c r="G50" s="90"/>
      <c r="H50" s="39">
        <v>300000</v>
      </c>
      <c r="I50" s="39">
        <v>300000</v>
      </c>
      <c r="J50" s="39">
        <v>300000</v>
      </c>
      <c r="K50" s="86">
        <v>1</v>
      </c>
    </row>
    <row r="51" spans="1:11" ht="38.25" x14ac:dyDescent="0.2">
      <c r="A51" s="28" t="s">
        <v>218</v>
      </c>
      <c r="B51" s="28" t="s">
        <v>22</v>
      </c>
      <c r="C51" s="28" t="s">
        <v>220</v>
      </c>
      <c r="D51" s="30" t="s">
        <v>219</v>
      </c>
      <c r="E51" s="30"/>
      <c r="F51" s="90" t="s">
        <v>190</v>
      </c>
      <c r="G51" s="90"/>
      <c r="H51" s="39">
        <v>247000</v>
      </c>
      <c r="I51" s="39">
        <v>247000</v>
      </c>
      <c r="J51" s="39">
        <v>247000</v>
      </c>
      <c r="K51" s="86" t="s">
        <v>190</v>
      </c>
    </row>
    <row r="52" spans="1:11" x14ac:dyDescent="0.2">
      <c r="A52" s="28"/>
      <c r="B52" s="28"/>
      <c r="C52" s="28"/>
      <c r="E52" s="30" t="s">
        <v>1</v>
      </c>
      <c r="F52" s="90">
        <v>2024</v>
      </c>
      <c r="G52" s="90"/>
      <c r="H52" s="39">
        <v>247000</v>
      </c>
      <c r="I52" s="39">
        <v>247000</v>
      </c>
      <c r="J52" s="39">
        <v>247000</v>
      </c>
      <c r="K52" s="86">
        <v>1</v>
      </c>
    </row>
    <row r="53" spans="1:11" ht="25.5" x14ac:dyDescent="0.2">
      <c r="A53" s="28" t="s">
        <v>192</v>
      </c>
      <c r="B53" s="28" t="s">
        <v>185</v>
      </c>
      <c r="C53" s="28" t="s">
        <v>11</v>
      </c>
      <c r="D53" s="30" t="s">
        <v>186</v>
      </c>
      <c r="E53" s="30"/>
      <c r="F53" s="90" t="s">
        <v>190</v>
      </c>
      <c r="G53" s="90"/>
      <c r="H53" s="39">
        <v>4000000</v>
      </c>
      <c r="I53" s="39">
        <v>4000000</v>
      </c>
      <c r="J53" s="39">
        <v>4000000</v>
      </c>
      <c r="K53" s="86" t="s">
        <v>190</v>
      </c>
    </row>
    <row r="54" spans="1:11" ht="25.5" x14ac:dyDescent="0.2">
      <c r="A54" s="28"/>
      <c r="B54" s="28"/>
      <c r="C54" s="28"/>
      <c r="D54" s="30"/>
      <c r="E54" s="30" t="s">
        <v>273</v>
      </c>
      <c r="F54" s="90">
        <v>2024</v>
      </c>
      <c r="G54" s="90"/>
      <c r="H54" s="39">
        <v>2200000</v>
      </c>
      <c r="I54" s="39">
        <v>2200000</v>
      </c>
      <c r="J54" s="39">
        <v>2200000</v>
      </c>
      <c r="K54" s="86">
        <v>1</v>
      </c>
    </row>
    <row r="55" spans="1:11" ht="38.25" x14ac:dyDescent="0.2">
      <c r="A55" s="28"/>
      <c r="B55" s="28"/>
      <c r="C55" s="28"/>
      <c r="D55" s="30"/>
      <c r="E55" s="30" t="s">
        <v>274</v>
      </c>
      <c r="F55" s="90">
        <v>2024</v>
      </c>
      <c r="G55" s="90"/>
      <c r="H55" s="39">
        <v>1800000</v>
      </c>
      <c r="I55" s="39">
        <v>1800000</v>
      </c>
      <c r="J55" s="39">
        <v>1800000</v>
      </c>
      <c r="K55" s="86">
        <v>1</v>
      </c>
    </row>
    <row r="56" spans="1:11" s="2" customFormat="1" ht="25.5" x14ac:dyDescent="0.2">
      <c r="A56" s="18" t="s">
        <v>49</v>
      </c>
      <c r="B56" s="18"/>
      <c r="C56" s="18"/>
      <c r="D56" s="19" t="s">
        <v>13</v>
      </c>
      <c r="E56" s="19"/>
      <c r="F56" s="92" t="s">
        <v>190</v>
      </c>
      <c r="G56" s="92"/>
      <c r="H56" s="20">
        <v>49049670</v>
      </c>
      <c r="I56" s="20">
        <v>37698093</v>
      </c>
      <c r="J56" s="20">
        <v>37698093</v>
      </c>
      <c r="K56" s="92" t="s">
        <v>190</v>
      </c>
    </row>
    <row r="57" spans="1:11" s="8" customFormat="1" ht="40.5" x14ac:dyDescent="0.25">
      <c r="A57" s="53" t="s">
        <v>49</v>
      </c>
      <c r="B57" s="54"/>
      <c r="C57" s="54"/>
      <c r="D57" s="55" t="s">
        <v>13</v>
      </c>
      <c r="E57" s="23"/>
      <c r="F57" s="92" t="s">
        <v>190</v>
      </c>
      <c r="G57" s="92"/>
      <c r="H57" s="24">
        <v>49049670</v>
      </c>
      <c r="I57" s="24">
        <v>37698093</v>
      </c>
      <c r="J57" s="24">
        <v>37698093</v>
      </c>
      <c r="K57" s="92" t="s">
        <v>190</v>
      </c>
    </row>
    <row r="58" spans="1:11" ht="63.75" x14ac:dyDescent="0.2">
      <c r="A58" s="28" t="s">
        <v>221</v>
      </c>
      <c r="B58" s="28" t="s">
        <v>126</v>
      </c>
      <c r="C58" s="28" t="s">
        <v>174</v>
      </c>
      <c r="D58" s="30" t="s">
        <v>122</v>
      </c>
      <c r="E58" s="30"/>
      <c r="F58" s="90" t="s">
        <v>190</v>
      </c>
      <c r="G58" s="90"/>
      <c r="H58" s="39">
        <v>72000</v>
      </c>
      <c r="I58" s="39">
        <v>72000</v>
      </c>
      <c r="J58" s="39">
        <v>72000</v>
      </c>
      <c r="K58" s="86" t="s">
        <v>190</v>
      </c>
    </row>
    <row r="59" spans="1:11" x14ac:dyDescent="0.2">
      <c r="A59" s="28"/>
      <c r="B59" s="28"/>
      <c r="C59" s="28"/>
      <c r="E59" s="30" t="s">
        <v>1</v>
      </c>
      <c r="F59" s="90">
        <v>2024</v>
      </c>
      <c r="G59" s="90"/>
      <c r="H59" s="39">
        <v>72000</v>
      </c>
      <c r="I59" s="39">
        <v>72000</v>
      </c>
      <c r="J59" s="39">
        <v>72000</v>
      </c>
      <c r="K59" s="86">
        <v>1</v>
      </c>
    </row>
    <row r="60" spans="1:11" ht="25.5" x14ac:dyDescent="0.2">
      <c r="A60" s="26" t="s">
        <v>54</v>
      </c>
      <c r="B60" s="26" t="s">
        <v>55</v>
      </c>
      <c r="C60" s="26" t="s">
        <v>2</v>
      </c>
      <c r="D60" s="48" t="s">
        <v>59</v>
      </c>
      <c r="E60" s="34"/>
      <c r="F60" s="90" t="s">
        <v>190</v>
      </c>
      <c r="G60" s="90"/>
      <c r="H60" s="69">
        <v>23037302</v>
      </c>
      <c r="I60" s="69">
        <v>14736833</v>
      </c>
      <c r="J60" s="69">
        <v>14736833</v>
      </c>
      <c r="K60" s="90" t="s">
        <v>190</v>
      </c>
    </row>
    <row r="61" spans="1:11" x14ac:dyDescent="0.2">
      <c r="A61" s="26"/>
      <c r="B61" s="26"/>
      <c r="C61" s="26"/>
      <c r="D61" s="48"/>
      <c r="E61" s="30" t="s">
        <v>225</v>
      </c>
      <c r="F61" s="90" t="s">
        <v>269</v>
      </c>
      <c r="G61" s="90"/>
      <c r="H61" s="39">
        <v>1500000</v>
      </c>
      <c r="I61" s="39">
        <v>1500000</v>
      </c>
      <c r="J61" s="39">
        <v>1500000</v>
      </c>
      <c r="K61" s="86">
        <v>1</v>
      </c>
    </row>
    <row r="62" spans="1:11" x14ac:dyDescent="0.2">
      <c r="A62" s="28"/>
      <c r="B62" s="28"/>
      <c r="C62" s="28"/>
      <c r="D62" s="29"/>
      <c r="E62" s="30" t="s">
        <v>224</v>
      </c>
      <c r="F62" s="90" t="s">
        <v>195</v>
      </c>
      <c r="G62" s="90">
        <v>67550</v>
      </c>
      <c r="H62" s="39">
        <v>2965583</v>
      </c>
      <c r="I62" s="39">
        <v>500000</v>
      </c>
      <c r="J62" s="39">
        <v>500000</v>
      </c>
      <c r="K62" s="86">
        <v>0.19137889581913572</v>
      </c>
    </row>
    <row r="63" spans="1:11" x14ac:dyDescent="0.2">
      <c r="A63" s="26"/>
      <c r="B63" s="26"/>
      <c r="C63" s="26"/>
      <c r="D63" s="48"/>
      <c r="E63" s="30" t="s">
        <v>260</v>
      </c>
      <c r="F63" s="90" t="s">
        <v>270</v>
      </c>
      <c r="G63" s="90"/>
      <c r="H63" s="70">
        <v>2000000</v>
      </c>
      <c r="I63" s="70">
        <v>2000000</v>
      </c>
      <c r="J63" s="70">
        <v>2000000</v>
      </c>
      <c r="K63" s="86">
        <v>1</v>
      </c>
    </row>
    <row r="64" spans="1:11" x14ac:dyDescent="0.2">
      <c r="A64" s="26"/>
      <c r="B64" s="26"/>
      <c r="C64" s="26"/>
      <c r="D64" s="48"/>
      <c r="E64" s="30" t="s">
        <v>261</v>
      </c>
      <c r="F64" s="90" t="s">
        <v>271</v>
      </c>
      <c r="G64" s="90"/>
      <c r="H64" s="70">
        <v>670110</v>
      </c>
      <c r="I64" s="70">
        <v>619751</v>
      </c>
      <c r="J64" s="70">
        <v>619751</v>
      </c>
      <c r="K64" s="86">
        <v>0.92484965154974552</v>
      </c>
    </row>
    <row r="65" spans="1:14" ht="25.5" x14ac:dyDescent="0.2">
      <c r="A65" s="26"/>
      <c r="B65" s="26"/>
      <c r="C65" s="26"/>
      <c r="D65" s="48"/>
      <c r="E65" s="30" t="s">
        <v>236</v>
      </c>
      <c r="F65" s="90" t="s">
        <v>272</v>
      </c>
      <c r="G65" s="90">
        <v>449172.58</v>
      </c>
      <c r="H65" s="70">
        <v>1141392</v>
      </c>
      <c r="I65" s="70">
        <v>640042</v>
      </c>
      <c r="J65" s="70">
        <v>640042</v>
      </c>
      <c r="K65" s="86">
        <v>0.95428615234730929</v>
      </c>
    </row>
    <row r="66" spans="1:14" x14ac:dyDescent="0.2">
      <c r="A66" s="26"/>
      <c r="B66" s="26"/>
      <c r="C66" s="26"/>
      <c r="D66" s="48"/>
      <c r="E66" s="30" t="s">
        <v>278</v>
      </c>
      <c r="F66" s="90" t="s">
        <v>272</v>
      </c>
      <c r="G66" s="90"/>
      <c r="H66" s="70">
        <v>50000</v>
      </c>
      <c r="I66" s="70">
        <v>50000</v>
      </c>
      <c r="J66" s="70">
        <v>50000</v>
      </c>
      <c r="K66" s="86">
        <v>1</v>
      </c>
    </row>
    <row r="67" spans="1:14" ht="25.5" x14ac:dyDescent="0.2">
      <c r="A67" s="28"/>
      <c r="B67" s="28"/>
      <c r="C67" s="28"/>
      <c r="D67" s="30"/>
      <c r="E67" s="30" t="s">
        <v>226</v>
      </c>
      <c r="F67" s="90" t="s">
        <v>271</v>
      </c>
      <c r="G67" s="90">
        <v>30600</v>
      </c>
      <c r="H67" s="70">
        <v>1017796</v>
      </c>
      <c r="I67" s="70">
        <v>929465</v>
      </c>
      <c r="J67" s="70">
        <v>929465</v>
      </c>
      <c r="K67" s="86">
        <v>0.94327841728597872</v>
      </c>
    </row>
    <row r="68" spans="1:14" x14ac:dyDescent="0.2">
      <c r="A68" s="28"/>
      <c r="B68" s="28"/>
      <c r="C68" s="28"/>
      <c r="D68" s="30"/>
      <c r="E68" s="30" t="s">
        <v>227</v>
      </c>
      <c r="F68" s="90" t="s">
        <v>270</v>
      </c>
      <c r="G68" s="90">
        <v>106011.87</v>
      </c>
      <c r="H68" s="70">
        <v>5032084</v>
      </c>
      <c r="I68" s="70">
        <v>1297575</v>
      </c>
      <c r="J68" s="70">
        <v>1297575</v>
      </c>
      <c r="K68" s="86">
        <v>0.27892755168633915</v>
      </c>
    </row>
    <row r="69" spans="1:14" ht="25.5" x14ac:dyDescent="0.2">
      <c r="A69" s="28"/>
      <c r="B69" s="28"/>
      <c r="C69" s="28"/>
      <c r="D69" s="30"/>
      <c r="E69" s="30" t="s">
        <v>229</v>
      </c>
      <c r="F69" s="90" t="s">
        <v>271</v>
      </c>
      <c r="G69" s="90">
        <v>49650</v>
      </c>
      <c r="H69" s="70">
        <v>1201637</v>
      </c>
      <c r="I69" s="70">
        <v>1200000</v>
      </c>
      <c r="J69" s="70">
        <v>1200000</v>
      </c>
      <c r="K69" s="86">
        <v>1</v>
      </c>
    </row>
    <row r="70" spans="1:14" ht="25.5" x14ac:dyDescent="0.2">
      <c r="A70" s="28"/>
      <c r="B70" s="28"/>
      <c r="C70" s="28"/>
      <c r="D70" s="30"/>
      <c r="E70" s="30" t="s">
        <v>275</v>
      </c>
      <c r="F70" s="90">
        <v>2024</v>
      </c>
      <c r="G70" s="90">
        <v>49650</v>
      </c>
      <c r="H70" s="70">
        <v>7458700</v>
      </c>
      <c r="I70" s="70">
        <v>6000000</v>
      </c>
      <c r="J70" s="70">
        <v>6000000</v>
      </c>
      <c r="K70" s="86">
        <v>1</v>
      </c>
    </row>
    <row r="71" spans="1:14" s="2" customFormat="1" ht="29.45" customHeight="1" x14ac:dyDescent="0.2">
      <c r="A71" s="47" t="s">
        <v>262</v>
      </c>
      <c r="B71" s="47" t="s">
        <v>263</v>
      </c>
      <c r="C71" s="47">
        <v>456</v>
      </c>
      <c r="D71" s="48" t="s">
        <v>264</v>
      </c>
      <c r="E71" s="34"/>
      <c r="F71" s="90" t="s">
        <v>181</v>
      </c>
      <c r="G71" s="90"/>
      <c r="H71" s="44">
        <v>600000</v>
      </c>
      <c r="I71" s="44">
        <v>600000</v>
      </c>
      <c r="J71" s="44">
        <v>600000</v>
      </c>
      <c r="K71" s="90" t="s">
        <v>181</v>
      </c>
    </row>
    <row r="72" spans="1:14" x14ac:dyDescent="0.2">
      <c r="A72" s="28"/>
      <c r="B72" s="28"/>
      <c r="C72" s="28"/>
      <c r="D72" s="30"/>
      <c r="E72" s="30" t="s">
        <v>265</v>
      </c>
      <c r="F72" s="90">
        <v>2024</v>
      </c>
      <c r="G72" s="90"/>
      <c r="H72" s="39">
        <v>600000</v>
      </c>
      <c r="I72" s="39">
        <v>600000</v>
      </c>
      <c r="J72" s="39">
        <v>600000</v>
      </c>
      <c r="K72" s="86">
        <v>1</v>
      </c>
    </row>
    <row r="73" spans="1:14" s="2" customFormat="1" ht="29.45" customHeight="1" x14ac:dyDescent="0.2">
      <c r="A73" s="47" t="s">
        <v>60</v>
      </c>
      <c r="B73" s="47" t="s">
        <v>61</v>
      </c>
      <c r="C73" s="47" t="s">
        <v>11</v>
      </c>
      <c r="D73" s="48" t="s">
        <v>62</v>
      </c>
      <c r="E73" s="34"/>
      <c r="F73" s="90" t="s">
        <v>181</v>
      </c>
      <c r="G73" s="90"/>
      <c r="H73" s="44">
        <v>1100000</v>
      </c>
      <c r="I73" s="44">
        <v>1100000</v>
      </c>
      <c r="J73" s="44">
        <v>1100000</v>
      </c>
      <c r="K73" s="90" t="s">
        <v>181</v>
      </c>
    </row>
    <row r="74" spans="1:14" ht="25.5" x14ac:dyDescent="0.2">
      <c r="A74" s="28"/>
      <c r="B74" s="28"/>
      <c r="C74" s="28"/>
      <c r="D74" s="30"/>
      <c r="E74" s="30" t="s">
        <v>222</v>
      </c>
      <c r="F74" s="90">
        <v>2024</v>
      </c>
      <c r="G74" s="90"/>
      <c r="H74" s="39">
        <v>1100000</v>
      </c>
      <c r="I74" s="39">
        <v>1100000</v>
      </c>
      <c r="J74" s="39">
        <v>1100000</v>
      </c>
      <c r="K74" s="86">
        <v>1</v>
      </c>
    </row>
    <row r="75" spans="1:14" ht="38.25" x14ac:dyDescent="0.2">
      <c r="A75" s="47" t="s">
        <v>67</v>
      </c>
      <c r="B75" s="47" t="s">
        <v>68</v>
      </c>
      <c r="C75" s="47" t="s">
        <v>0</v>
      </c>
      <c r="D75" s="48" t="s">
        <v>69</v>
      </c>
      <c r="E75" s="30"/>
      <c r="F75" s="90" t="s">
        <v>190</v>
      </c>
      <c r="G75" s="90"/>
      <c r="H75" s="45">
        <v>18020368</v>
      </c>
      <c r="I75" s="45">
        <v>14969260</v>
      </c>
      <c r="J75" s="45">
        <v>14969260</v>
      </c>
      <c r="K75" s="90" t="s">
        <v>190</v>
      </c>
    </row>
    <row r="76" spans="1:14" x14ac:dyDescent="0.2">
      <c r="A76" s="47"/>
      <c r="B76" s="47"/>
      <c r="C76" s="47"/>
      <c r="D76" s="48"/>
      <c r="E76" s="30" t="s">
        <v>255</v>
      </c>
      <c r="F76" s="90">
        <v>2024</v>
      </c>
      <c r="G76" s="90"/>
      <c r="H76" s="33">
        <v>3000000</v>
      </c>
      <c r="I76" s="33">
        <v>3000000</v>
      </c>
      <c r="J76" s="33">
        <v>3000000</v>
      </c>
      <c r="K76" s="86">
        <v>1</v>
      </c>
    </row>
    <row r="77" spans="1:14" ht="25.5" x14ac:dyDescent="0.2">
      <c r="A77" s="28"/>
      <c r="B77" s="28"/>
      <c r="C77" s="28"/>
      <c r="D77" s="30"/>
      <c r="E77" s="30" t="s">
        <v>256</v>
      </c>
      <c r="F77" s="90">
        <v>2024</v>
      </c>
      <c r="G77" s="90"/>
      <c r="H77" s="33">
        <v>3951054</v>
      </c>
      <c r="I77" s="33">
        <v>3951054</v>
      </c>
      <c r="J77" s="33">
        <v>3951054</v>
      </c>
      <c r="K77" s="86">
        <v>1</v>
      </c>
      <c r="M77" s="80"/>
      <c r="N77" s="89"/>
    </row>
    <row r="78" spans="1:14" x14ac:dyDescent="0.2">
      <c r="A78" s="28"/>
      <c r="B78" s="28"/>
      <c r="C78" s="28"/>
      <c r="D78" s="30"/>
      <c r="E78" s="30" t="s">
        <v>277</v>
      </c>
      <c r="F78" s="90">
        <v>2024</v>
      </c>
      <c r="G78" s="90"/>
      <c r="H78" s="33">
        <v>2900000</v>
      </c>
      <c r="I78" s="33">
        <v>2900000</v>
      </c>
      <c r="J78" s="33">
        <v>2900000</v>
      </c>
      <c r="K78" s="86">
        <v>1</v>
      </c>
      <c r="M78" s="80"/>
      <c r="N78" s="89"/>
    </row>
    <row r="79" spans="1:14" x14ac:dyDescent="0.2">
      <c r="A79" s="28"/>
      <c r="B79" s="28"/>
      <c r="C79" s="28"/>
      <c r="D79" s="30"/>
      <c r="E79" s="30" t="s">
        <v>276</v>
      </c>
      <c r="F79" s="90">
        <v>2024</v>
      </c>
      <c r="G79" s="90"/>
      <c r="H79" s="33">
        <v>5669314</v>
      </c>
      <c r="I79" s="33">
        <v>2618206</v>
      </c>
      <c r="J79" s="33">
        <v>2618206</v>
      </c>
      <c r="K79" s="86">
        <v>0.46182060122265234</v>
      </c>
      <c r="M79" s="80"/>
      <c r="N79" s="89"/>
    </row>
    <row r="80" spans="1:14" x14ac:dyDescent="0.2">
      <c r="A80" s="28"/>
      <c r="B80" s="28"/>
      <c r="C80" s="28"/>
      <c r="D80" s="30"/>
      <c r="E80" s="30" t="s">
        <v>257</v>
      </c>
      <c r="F80" s="90">
        <v>2024</v>
      </c>
      <c r="G80" s="90"/>
      <c r="H80" s="33">
        <v>2500000</v>
      </c>
      <c r="I80" s="33">
        <v>2500000</v>
      </c>
      <c r="J80" s="33">
        <v>2500000</v>
      </c>
      <c r="K80" s="86">
        <v>1</v>
      </c>
      <c r="M80" s="80"/>
      <c r="N80" s="89"/>
    </row>
    <row r="81" spans="1:11" ht="25.5" x14ac:dyDescent="0.2">
      <c r="A81" s="26" t="s">
        <v>100</v>
      </c>
      <c r="B81" s="26" t="s">
        <v>101</v>
      </c>
      <c r="C81" s="26" t="s">
        <v>2</v>
      </c>
      <c r="D81" s="34" t="s">
        <v>102</v>
      </c>
      <c r="E81" s="34"/>
      <c r="F81" s="90" t="s">
        <v>190</v>
      </c>
      <c r="G81" s="90"/>
      <c r="H81" s="45">
        <v>70000</v>
      </c>
      <c r="I81" s="45">
        <v>70000</v>
      </c>
      <c r="J81" s="45">
        <v>70000</v>
      </c>
      <c r="K81" s="90" t="s">
        <v>190</v>
      </c>
    </row>
    <row r="82" spans="1:11" ht="25.5" x14ac:dyDescent="0.2">
      <c r="A82" s="28"/>
      <c r="B82" s="28"/>
      <c r="C82" s="28"/>
      <c r="D82" s="30"/>
      <c r="E82" s="30" t="s">
        <v>103</v>
      </c>
      <c r="F82" s="90">
        <v>2024</v>
      </c>
      <c r="G82" s="90"/>
      <c r="H82" s="39">
        <v>70000</v>
      </c>
      <c r="I82" s="39">
        <v>70000</v>
      </c>
      <c r="J82" s="39">
        <v>70000</v>
      </c>
      <c r="K82" s="86">
        <v>1</v>
      </c>
    </row>
    <row r="83" spans="1:11" s="2" customFormat="1" ht="63.75" x14ac:dyDescent="0.2">
      <c r="A83" s="47" t="s">
        <v>96</v>
      </c>
      <c r="B83" s="47" t="s">
        <v>97</v>
      </c>
      <c r="C83" s="47" t="s">
        <v>2</v>
      </c>
      <c r="D83" s="48" t="s">
        <v>98</v>
      </c>
      <c r="E83" s="34"/>
      <c r="F83" s="90" t="s">
        <v>190</v>
      </c>
      <c r="G83" s="90"/>
      <c r="H83" s="44">
        <v>150000</v>
      </c>
      <c r="I83" s="44">
        <v>150000</v>
      </c>
      <c r="J83" s="44">
        <v>150000</v>
      </c>
      <c r="K83" s="90" t="s">
        <v>190</v>
      </c>
    </row>
    <row r="84" spans="1:11" ht="38.25" x14ac:dyDescent="0.2">
      <c r="A84" s="28"/>
      <c r="B84" s="28"/>
      <c r="C84" s="28"/>
      <c r="D84" s="30"/>
      <c r="E84" s="30" t="s">
        <v>268</v>
      </c>
      <c r="F84" s="95">
        <v>2024</v>
      </c>
      <c r="G84" s="95"/>
      <c r="H84" s="39">
        <v>150000</v>
      </c>
      <c r="I84" s="39">
        <v>150000</v>
      </c>
      <c r="J84" s="39">
        <v>150000</v>
      </c>
      <c r="K84" s="86">
        <v>1</v>
      </c>
    </row>
    <row r="85" spans="1:11" ht="25.5" x14ac:dyDescent="0.2">
      <c r="A85" s="28" t="s">
        <v>233</v>
      </c>
      <c r="B85" s="28" t="s">
        <v>234</v>
      </c>
      <c r="C85" s="28">
        <v>490</v>
      </c>
      <c r="D85" s="30" t="s">
        <v>235</v>
      </c>
      <c r="E85" s="30"/>
      <c r="F85" s="90" t="s">
        <v>190</v>
      </c>
      <c r="G85" s="90"/>
      <c r="H85" s="44">
        <v>6000000</v>
      </c>
      <c r="I85" s="44">
        <v>6000000</v>
      </c>
      <c r="J85" s="44">
        <v>6000000</v>
      </c>
      <c r="K85" s="90" t="s">
        <v>190</v>
      </c>
    </row>
    <row r="86" spans="1:11" x14ac:dyDescent="0.2">
      <c r="A86" s="28"/>
      <c r="B86" s="28"/>
      <c r="C86" s="28"/>
      <c r="D86" s="30"/>
      <c r="E86" s="30" t="s">
        <v>258</v>
      </c>
      <c r="F86" s="95">
        <v>2024</v>
      </c>
      <c r="G86" s="95"/>
      <c r="H86" s="39">
        <v>6000000</v>
      </c>
      <c r="I86" s="39">
        <v>6000000</v>
      </c>
      <c r="J86" s="39">
        <v>6000000</v>
      </c>
      <c r="K86" s="86">
        <v>1</v>
      </c>
    </row>
    <row r="87" spans="1:11" s="2" customFormat="1" x14ac:dyDescent="0.2">
      <c r="A87" s="18"/>
      <c r="B87" s="18"/>
      <c r="C87" s="18"/>
      <c r="D87" s="75" t="s">
        <v>12</v>
      </c>
      <c r="E87" s="19"/>
      <c r="F87" s="91"/>
      <c r="G87" s="91"/>
      <c r="H87" s="20">
        <v>101058602</v>
      </c>
      <c r="I87" s="20">
        <v>63156793</v>
      </c>
      <c r="J87" s="20">
        <v>63156793</v>
      </c>
      <c r="K87" s="91"/>
    </row>
    <row r="88" spans="1:11" x14ac:dyDescent="0.2">
      <c r="H88" s="6"/>
      <c r="I88" s="84"/>
      <c r="J88" s="7"/>
    </row>
    <row r="89" spans="1:11" x14ac:dyDescent="0.2">
      <c r="H89" s="6"/>
      <c r="I89" s="84"/>
      <c r="J89" s="7"/>
    </row>
    <row r="90" spans="1:11" s="5" customFormat="1" x14ac:dyDescent="0.2">
      <c r="A90" s="9" t="s">
        <v>178</v>
      </c>
      <c r="B90" s="9"/>
      <c r="C90" s="9"/>
      <c r="D90" s="9"/>
      <c r="E90" s="10"/>
      <c r="F90" s="81"/>
      <c r="G90" s="81"/>
      <c r="I90" s="83"/>
      <c r="K90" s="82"/>
    </row>
    <row r="91" spans="1:11" x14ac:dyDescent="0.2">
      <c r="H91" s="6"/>
      <c r="I91" s="84"/>
      <c r="J91" s="7"/>
    </row>
  </sheetData>
  <mergeCells count="14">
    <mergeCell ref="H7:H8"/>
    <mergeCell ref="I7:I8"/>
    <mergeCell ref="J7:J8"/>
    <mergeCell ref="K7:K8"/>
    <mergeCell ref="H1:J1"/>
    <mergeCell ref="F2:J2"/>
    <mergeCell ref="A4:K4"/>
    <mergeCell ref="A7:A8"/>
    <mergeCell ref="B7:B8"/>
    <mergeCell ref="C7:C8"/>
    <mergeCell ref="D7:D8"/>
    <mergeCell ref="E7:E8"/>
    <mergeCell ref="F7:F8"/>
    <mergeCell ref="F3:K3"/>
  </mergeCells>
  <pageMargins left="0.70866141732283472" right="0.11811023622047245" top="0.55118110236220474" bottom="0.55118110236220474" header="0.31496062992125984" footer="0.31496062992125984"/>
  <pageSetup paperSize="9" scale="70" fitToHeight="14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4A544-5A65-4664-9489-3D979799CCA4}">
  <sheetPr>
    <pageSetUpPr fitToPage="1"/>
  </sheetPr>
  <dimension ref="A1:R88"/>
  <sheetViews>
    <sheetView topLeftCell="A33" workbookViewId="0">
      <selection activeCell="A44" sqref="A44:XFD44"/>
    </sheetView>
  </sheetViews>
  <sheetFormatPr defaultColWidth="11.42578125" defaultRowHeight="12.75" x14ac:dyDescent="0.2"/>
  <cols>
    <col min="1" max="1" width="9.7109375" style="4" customWidth="1"/>
    <col min="2" max="2" width="10.7109375" style="4" customWidth="1"/>
    <col min="3" max="3" width="8.5703125" style="4" customWidth="1"/>
    <col min="4" max="4" width="35.42578125" style="3" customWidth="1"/>
    <col min="5" max="5" width="67.42578125" style="3" customWidth="1"/>
    <col min="6" max="6" width="13.85546875" style="81" customWidth="1"/>
    <col min="7" max="7" width="14.140625" style="5" customWidth="1"/>
    <col min="8" max="8" width="14.140625" style="83" customWidth="1"/>
    <col min="9" max="9" width="14.7109375" style="1" customWidth="1"/>
    <col min="10" max="10" width="10" style="83" customWidth="1"/>
    <col min="11" max="16384" width="11.42578125" style="1"/>
  </cols>
  <sheetData>
    <row r="1" spans="1:18" x14ac:dyDescent="0.2">
      <c r="A1" s="12"/>
      <c r="B1" s="12"/>
      <c r="C1" s="12"/>
      <c r="D1" s="12"/>
      <c r="E1" s="87"/>
      <c r="F1" s="83"/>
      <c r="G1" s="100" t="s">
        <v>180</v>
      </c>
      <c r="H1" s="100"/>
      <c r="I1" s="100"/>
      <c r="J1" s="87"/>
      <c r="K1" s="12"/>
      <c r="L1" s="12"/>
      <c r="M1" s="12"/>
      <c r="N1" s="12"/>
      <c r="O1" s="12"/>
      <c r="P1" s="12"/>
      <c r="Q1" s="12"/>
      <c r="R1" s="12"/>
    </row>
    <row r="2" spans="1:18" ht="13.5" customHeight="1" x14ac:dyDescent="0.2">
      <c r="A2" s="14"/>
      <c r="B2" s="14"/>
      <c r="C2" s="14"/>
      <c r="D2" s="14"/>
      <c r="E2" s="14"/>
      <c r="F2" s="102" t="s">
        <v>194</v>
      </c>
      <c r="G2" s="102"/>
      <c r="H2" s="102"/>
      <c r="I2" s="102"/>
      <c r="J2" s="87"/>
      <c r="K2" s="14"/>
      <c r="L2" s="14"/>
      <c r="M2" s="14"/>
      <c r="N2" s="14"/>
      <c r="O2" s="14"/>
      <c r="P2" s="14"/>
      <c r="Q2" s="14"/>
      <c r="R2" s="14"/>
    </row>
    <row r="3" spans="1:18" ht="16.5" customHeight="1" x14ac:dyDescent="0.2">
      <c r="A3" s="14"/>
      <c r="B3" s="14"/>
      <c r="C3" s="14"/>
      <c r="D3" s="14"/>
      <c r="E3" s="14"/>
      <c r="F3" s="102" t="s">
        <v>238</v>
      </c>
      <c r="G3" s="102"/>
      <c r="H3" s="102"/>
      <c r="I3" s="102"/>
      <c r="J3" s="102"/>
      <c r="K3" s="14"/>
      <c r="L3" s="14"/>
      <c r="M3" s="14"/>
      <c r="N3" s="14"/>
      <c r="O3" s="14"/>
      <c r="P3" s="14"/>
      <c r="Q3" s="14"/>
      <c r="R3" s="14"/>
    </row>
    <row r="4" spans="1:18" ht="15.75" customHeight="1" x14ac:dyDescent="0.2">
      <c r="A4" s="14"/>
      <c r="B4" s="14"/>
      <c r="C4" s="14"/>
      <c r="D4" s="14"/>
      <c r="E4" s="87"/>
      <c r="G4" s="96"/>
      <c r="H4" s="81"/>
      <c r="I4" s="96"/>
      <c r="J4" s="87"/>
      <c r="K4" s="14"/>
      <c r="L4" s="14"/>
      <c r="M4" s="14"/>
      <c r="N4" s="14"/>
      <c r="O4" s="14"/>
      <c r="P4" s="14"/>
      <c r="Q4" s="14"/>
      <c r="R4" s="14"/>
    </row>
    <row r="5" spans="1:18" ht="52.5" customHeight="1" x14ac:dyDescent="0.2">
      <c r="A5" s="111" t="s">
        <v>237</v>
      </c>
      <c r="B5" s="111"/>
      <c r="C5" s="111"/>
      <c r="D5" s="111"/>
      <c r="E5" s="111"/>
      <c r="F5" s="111"/>
      <c r="G5" s="111"/>
      <c r="H5" s="111"/>
      <c r="I5" s="111"/>
      <c r="J5" s="111"/>
    </row>
    <row r="6" spans="1:18" x14ac:dyDescent="0.2">
      <c r="A6" s="97"/>
      <c r="B6" s="97"/>
      <c r="C6" s="97"/>
      <c r="D6" s="97"/>
      <c r="E6" s="88" t="s">
        <v>231</v>
      </c>
      <c r="F6" s="83"/>
      <c r="G6" s="97"/>
      <c r="I6" s="97"/>
      <c r="J6" s="87"/>
    </row>
    <row r="7" spans="1:18" ht="10.5" customHeight="1" x14ac:dyDescent="0.2">
      <c r="E7" s="79" t="s">
        <v>179</v>
      </c>
      <c r="I7" s="78" t="s">
        <v>177</v>
      </c>
    </row>
    <row r="8" spans="1:18" ht="18" customHeight="1" x14ac:dyDescent="0.2">
      <c r="A8" s="106" t="s">
        <v>19</v>
      </c>
      <c r="B8" s="106" t="s">
        <v>78</v>
      </c>
      <c r="C8" s="106" t="s">
        <v>79</v>
      </c>
      <c r="D8" s="110" t="s">
        <v>196</v>
      </c>
      <c r="E8" s="108" t="s">
        <v>197</v>
      </c>
      <c r="F8" s="108" t="s">
        <v>198</v>
      </c>
      <c r="G8" s="105" t="s">
        <v>199</v>
      </c>
      <c r="H8" s="108" t="s">
        <v>200</v>
      </c>
      <c r="I8" s="105" t="s">
        <v>239</v>
      </c>
      <c r="J8" s="105" t="s">
        <v>240</v>
      </c>
    </row>
    <row r="9" spans="1:18" ht="111.75" customHeight="1" x14ac:dyDescent="0.2">
      <c r="A9" s="107"/>
      <c r="B9" s="107"/>
      <c r="C9" s="107"/>
      <c r="D9" s="110"/>
      <c r="E9" s="109"/>
      <c r="F9" s="109"/>
      <c r="G9" s="105"/>
      <c r="H9" s="109"/>
      <c r="I9" s="105"/>
      <c r="J9" s="105"/>
    </row>
    <row r="10" spans="1:18" x14ac:dyDescent="0.2">
      <c r="A10" s="13" t="s">
        <v>14</v>
      </c>
      <c r="B10" s="13" t="s">
        <v>20</v>
      </c>
      <c r="C10" s="13" t="s">
        <v>21</v>
      </c>
      <c r="D10" s="15">
        <v>4</v>
      </c>
      <c r="E10" s="15">
        <v>5</v>
      </c>
      <c r="F10" s="85">
        <v>6</v>
      </c>
      <c r="G10" s="16">
        <v>7</v>
      </c>
      <c r="H10" s="16">
        <v>8</v>
      </c>
      <c r="I10" s="17">
        <v>9</v>
      </c>
      <c r="J10" s="16">
        <v>10</v>
      </c>
    </row>
    <row r="11" spans="1:18" s="2" customFormat="1" ht="25.5" x14ac:dyDescent="0.2">
      <c r="A11" s="18" t="s">
        <v>48</v>
      </c>
      <c r="B11" s="18"/>
      <c r="C11" s="18"/>
      <c r="D11" s="19" t="s">
        <v>3</v>
      </c>
      <c r="E11" s="19"/>
      <c r="F11" s="90" t="s">
        <v>181</v>
      </c>
      <c r="G11" s="20">
        <v>670900</v>
      </c>
      <c r="H11" s="20">
        <v>670900</v>
      </c>
      <c r="I11" s="20">
        <v>670900</v>
      </c>
      <c r="J11" s="91" t="s">
        <v>181</v>
      </c>
    </row>
    <row r="12" spans="1:18" s="8" customFormat="1" ht="27" x14ac:dyDescent="0.25">
      <c r="A12" s="22" t="s">
        <v>47</v>
      </c>
      <c r="B12" s="22"/>
      <c r="C12" s="22"/>
      <c r="D12" s="23" t="s">
        <v>3</v>
      </c>
      <c r="E12" s="23"/>
      <c r="F12" s="92" t="s">
        <v>181</v>
      </c>
      <c r="G12" s="24">
        <v>670900</v>
      </c>
      <c r="H12" s="24">
        <v>670900</v>
      </c>
      <c r="I12" s="24">
        <v>670900</v>
      </c>
      <c r="J12" s="93" t="s">
        <v>181</v>
      </c>
    </row>
    <row r="13" spans="1:18" ht="63.75" x14ac:dyDescent="0.2">
      <c r="A13" s="28" t="s">
        <v>123</v>
      </c>
      <c r="B13" s="28" t="s">
        <v>124</v>
      </c>
      <c r="C13" s="28" t="s">
        <v>174</v>
      </c>
      <c r="D13" s="30" t="s">
        <v>122</v>
      </c>
      <c r="E13" s="30"/>
      <c r="F13" s="92" t="s">
        <v>181</v>
      </c>
      <c r="G13" s="39">
        <v>510900</v>
      </c>
      <c r="H13" s="39">
        <v>510900</v>
      </c>
      <c r="I13" s="39">
        <v>510900</v>
      </c>
      <c r="J13" s="92" t="s">
        <v>181</v>
      </c>
    </row>
    <row r="14" spans="1:18" x14ac:dyDescent="0.2">
      <c r="A14" s="28"/>
      <c r="B14" s="28"/>
      <c r="C14" s="28"/>
      <c r="D14" s="30"/>
      <c r="E14" s="30" t="s">
        <v>1</v>
      </c>
      <c r="F14" s="92">
        <v>2024</v>
      </c>
      <c r="G14" s="39">
        <v>510900</v>
      </c>
      <c r="H14" s="39">
        <v>510900</v>
      </c>
      <c r="I14" s="39">
        <v>510900</v>
      </c>
      <c r="J14" s="86">
        <v>1</v>
      </c>
    </row>
    <row r="15" spans="1:18" ht="38.25" x14ac:dyDescent="0.2">
      <c r="A15" s="28" t="s">
        <v>241</v>
      </c>
      <c r="B15" s="28" t="s">
        <v>242</v>
      </c>
      <c r="C15" s="28">
        <v>1040</v>
      </c>
      <c r="D15" s="30" t="s">
        <v>243</v>
      </c>
      <c r="E15" s="30"/>
      <c r="F15" s="92" t="s">
        <v>181</v>
      </c>
      <c r="G15" s="39">
        <v>60000</v>
      </c>
      <c r="H15" s="39">
        <v>60000</v>
      </c>
      <c r="I15" s="39">
        <v>60000</v>
      </c>
      <c r="J15" s="92" t="s">
        <v>181</v>
      </c>
    </row>
    <row r="16" spans="1:18" x14ac:dyDescent="0.2">
      <c r="A16" s="28"/>
      <c r="B16" s="28"/>
      <c r="C16" s="28"/>
      <c r="D16" s="30"/>
      <c r="E16" s="30" t="s">
        <v>1</v>
      </c>
      <c r="F16" s="92">
        <v>2024</v>
      </c>
      <c r="G16" s="39">
        <v>60000</v>
      </c>
      <c r="H16" s="39">
        <v>60000</v>
      </c>
      <c r="I16" s="39">
        <v>60000</v>
      </c>
      <c r="J16" s="86">
        <v>1</v>
      </c>
    </row>
    <row r="17" spans="1:10" ht="25.5" x14ac:dyDescent="0.2">
      <c r="A17" s="28" t="s">
        <v>207</v>
      </c>
      <c r="B17" s="28" t="s">
        <v>208</v>
      </c>
      <c r="C17" s="28">
        <v>443</v>
      </c>
      <c r="D17" s="30" t="s">
        <v>209</v>
      </c>
      <c r="E17" s="30"/>
      <c r="F17" s="92" t="s">
        <v>181</v>
      </c>
      <c r="G17" s="39">
        <v>100000</v>
      </c>
      <c r="H17" s="39">
        <v>100000</v>
      </c>
      <c r="I17" s="39">
        <v>100000</v>
      </c>
      <c r="J17" s="92" t="s">
        <v>181</v>
      </c>
    </row>
    <row r="18" spans="1:10" ht="25.5" x14ac:dyDescent="0.2">
      <c r="A18" s="28"/>
      <c r="B18" s="28"/>
      <c r="C18" s="28"/>
      <c r="D18" s="30"/>
      <c r="E18" s="30" t="s">
        <v>210</v>
      </c>
      <c r="F18" s="92">
        <v>2024</v>
      </c>
      <c r="G18" s="39">
        <v>100000</v>
      </c>
      <c r="H18" s="39">
        <v>100000</v>
      </c>
      <c r="I18" s="39">
        <v>100000</v>
      </c>
      <c r="J18" s="86">
        <v>1</v>
      </c>
    </row>
    <row r="19" spans="1:10" s="2" customFormat="1" ht="25.5" x14ac:dyDescent="0.2">
      <c r="A19" s="18" t="s">
        <v>45</v>
      </c>
      <c r="B19" s="18"/>
      <c r="C19" s="18"/>
      <c r="D19" s="19" t="s">
        <v>4</v>
      </c>
      <c r="E19" s="19"/>
      <c r="F19" s="90" t="s">
        <v>181</v>
      </c>
      <c r="G19" s="20">
        <v>16020800</v>
      </c>
      <c r="H19" s="20">
        <v>16020800</v>
      </c>
      <c r="I19" s="20">
        <v>16020800</v>
      </c>
      <c r="J19" s="91" t="s">
        <v>181</v>
      </c>
    </row>
    <row r="20" spans="1:10" s="8" customFormat="1" ht="27" x14ac:dyDescent="0.25">
      <c r="A20" s="22" t="s">
        <v>44</v>
      </c>
      <c r="B20" s="22"/>
      <c r="C20" s="22"/>
      <c r="D20" s="23" t="s">
        <v>4</v>
      </c>
      <c r="E20" s="23"/>
      <c r="F20" s="92" t="s">
        <v>181</v>
      </c>
      <c r="G20" s="24">
        <v>16020800</v>
      </c>
      <c r="H20" s="24">
        <v>16020800</v>
      </c>
      <c r="I20" s="24">
        <v>16020800</v>
      </c>
      <c r="J20" s="93" t="s">
        <v>181</v>
      </c>
    </row>
    <row r="21" spans="1:10" x14ac:dyDescent="0.2">
      <c r="A21" s="28" t="s">
        <v>42</v>
      </c>
      <c r="B21" s="28" t="s">
        <v>26</v>
      </c>
      <c r="C21" s="28" t="s">
        <v>9</v>
      </c>
      <c r="D21" s="30" t="s">
        <v>201</v>
      </c>
      <c r="E21" s="30"/>
      <c r="F21" s="92" t="s">
        <v>181</v>
      </c>
      <c r="G21" s="39">
        <v>550000</v>
      </c>
      <c r="H21" s="39">
        <v>550000</v>
      </c>
      <c r="I21" s="39">
        <v>550000</v>
      </c>
      <c r="J21" s="92" t="s">
        <v>181</v>
      </c>
    </row>
    <row r="22" spans="1:10" x14ac:dyDescent="0.2">
      <c r="A22" s="28"/>
      <c r="B22" s="28"/>
      <c r="C22" s="28"/>
      <c r="D22" s="30"/>
      <c r="E22" s="30" t="s">
        <v>1</v>
      </c>
      <c r="F22" s="92">
        <v>2024</v>
      </c>
      <c r="G22" s="39">
        <v>550000</v>
      </c>
      <c r="H22" s="39">
        <v>550000</v>
      </c>
      <c r="I22" s="39">
        <v>550000</v>
      </c>
      <c r="J22" s="86">
        <v>1</v>
      </c>
    </row>
    <row r="23" spans="1:10" ht="38.25" x14ac:dyDescent="0.2">
      <c r="A23" s="28" t="s">
        <v>202</v>
      </c>
      <c r="B23" s="28" t="s">
        <v>203</v>
      </c>
      <c r="C23" s="28" t="s">
        <v>10</v>
      </c>
      <c r="D23" s="30" t="s">
        <v>230</v>
      </c>
      <c r="E23" s="30"/>
      <c r="F23" s="92" t="s">
        <v>181</v>
      </c>
      <c r="G23" s="39">
        <v>1160000</v>
      </c>
      <c r="H23" s="39">
        <v>1160000</v>
      </c>
      <c r="I23" s="39">
        <v>1160000</v>
      </c>
      <c r="J23" s="92" t="s">
        <v>181</v>
      </c>
    </row>
    <row r="24" spans="1:10" x14ac:dyDescent="0.2">
      <c r="A24" s="28"/>
      <c r="B24" s="28"/>
      <c r="C24" s="28"/>
      <c r="D24" s="30"/>
      <c r="E24" s="30" t="s">
        <v>1</v>
      </c>
      <c r="F24" s="92">
        <v>2024</v>
      </c>
      <c r="G24" s="39">
        <v>1160000</v>
      </c>
      <c r="H24" s="39">
        <v>1160000</v>
      </c>
      <c r="I24" s="39">
        <v>1160000</v>
      </c>
      <c r="J24" s="86">
        <v>1</v>
      </c>
    </row>
    <row r="25" spans="1:10" ht="38.25" hidden="1" x14ac:dyDescent="0.2">
      <c r="A25" s="28" t="s">
        <v>205</v>
      </c>
      <c r="B25" s="28" t="s">
        <v>204</v>
      </c>
      <c r="C25" s="28" t="s">
        <v>9</v>
      </c>
      <c r="D25" s="30" t="s">
        <v>206</v>
      </c>
      <c r="E25" s="30"/>
      <c r="F25" s="92" t="s">
        <v>181</v>
      </c>
      <c r="G25" s="39">
        <v>0</v>
      </c>
      <c r="H25" s="39">
        <v>0</v>
      </c>
      <c r="I25" s="39">
        <v>0</v>
      </c>
      <c r="J25" s="92" t="s">
        <v>181</v>
      </c>
    </row>
    <row r="26" spans="1:10" hidden="1" x14ac:dyDescent="0.2">
      <c r="A26" s="28"/>
      <c r="B26" s="28"/>
      <c r="C26" s="28"/>
      <c r="D26" s="30"/>
      <c r="E26" s="30" t="s">
        <v>1</v>
      </c>
      <c r="F26" s="92">
        <v>2024</v>
      </c>
      <c r="G26" s="39"/>
      <c r="H26" s="39"/>
      <c r="I26" s="39"/>
      <c r="J26" s="86">
        <v>1</v>
      </c>
    </row>
    <row r="27" spans="1:10" ht="63.75" hidden="1" x14ac:dyDescent="0.2">
      <c r="A27" s="28">
        <v>611210</v>
      </c>
      <c r="B27" s="28">
        <v>1210</v>
      </c>
      <c r="C27" s="28">
        <v>990</v>
      </c>
      <c r="D27" s="30" t="s">
        <v>232</v>
      </c>
      <c r="E27" s="30"/>
      <c r="F27" s="92" t="s">
        <v>181</v>
      </c>
      <c r="G27" s="39">
        <v>0</v>
      </c>
      <c r="H27" s="39">
        <v>0</v>
      </c>
      <c r="I27" s="39">
        <v>0</v>
      </c>
      <c r="J27" s="92" t="s">
        <v>181</v>
      </c>
    </row>
    <row r="28" spans="1:10" hidden="1" x14ac:dyDescent="0.2">
      <c r="A28" s="28"/>
      <c r="B28" s="28"/>
      <c r="C28" s="28"/>
      <c r="D28" s="30"/>
      <c r="E28" s="30" t="s">
        <v>1</v>
      </c>
      <c r="F28" s="92">
        <v>2024</v>
      </c>
      <c r="G28" s="39"/>
      <c r="H28" s="39"/>
      <c r="I28" s="39"/>
      <c r="J28" s="86">
        <v>1</v>
      </c>
    </row>
    <row r="29" spans="1:10" ht="38.25" hidden="1" x14ac:dyDescent="0.2">
      <c r="A29" s="28"/>
      <c r="B29" s="28"/>
      <c r="C29" s="28"/>
      <c r="D29" s="30"/>
      <c r="E29" s="34" t="s">
        <v>193</v>
      </c>
      <c r="F29" s="92" t="s">
        <v>181</v>
      </c>
      <c r="G29" s="44"/>
      <c r="H29" s="44"/>
      <c r="I29" s="44"/>
      <c r="J29" s="92" t="s">
        <v>181</v>
      </c>
    </row>
    <row r="30" spans="1:10" ht="15.75" x14ac:dyDescent="0.2">
      <c r="A30" s="28" t="s">
        <v>182</v>
      </c>
      <c r="B30" s="28" t="s">
        <v>183</v>
      </c>
      <c r="C30" s="28" t="s">
        <v>11</v>
      </c>
      <c r="D30" s="30" t="s">
        <v>184</v>
      </c>
      <c r="E30" s="42"/>
      <c r="F30" s="92" t="s">
        <v>181</v>
      </c>
      <c r="G30" s="39">
        <v>14310800</v>
      </c>
      <c r="H30" s="39">
        <v>14310800</v>
      </c>
      <c r="I30" s="39">
        <v>14310800</v>
      </c>
      <c r="J30" s="92" t="s">
        <v>181</v>
      </c>
    </row>
    <row r="31" spans="1:10" ht="38.25" x14ac:dyDescent="0.2">
      <c r="A31" s="28"/>
      <c r="B31" s="28"/>
      <c r="C31" s="28"/>
      <c r="D31" s="30"/>
      <c r="E31" s="42" t="s">
        <v>244</v>
      </c>
      <c r="F31" s="94">
        <v>2024</v>
      </c>
      <c r="G31" s="33">
        <v>710800</v>
      </c>
      <c r="H31" s="33">
        <v>710800</v>
      </c>
      <c r="I31" s="33">
        <v>710800</v>
      </c>
      <c r="J31" s="86">
        <v>1</v>
      </c>
    </row>
    <row r="32" spans="1:10" ht="38.25" x14ac:dyDescent="0.2">
      <c r="A32" s="28"/>
      <c r="B32" s="28"/>
      <c r="C32" s="28"/>
      <c r="D32" s="30"/>
      <c r="E32" s="42" t="s">
        <v>245</v>
      </c>
      <c r="F32" s="94">
        <v>2024</v>
      </c>
      <c r="G32" s="33">
        <v>2000000</v>
      </c>
      <c r="H32" s="33">
        <v>2000000</v>
      </c>
      <c r="I32" s="33">
        <v>2000000</v>
      </c>
      <c r="J32" s="86">
        <v>1</v>
      </c>
    </row>
    <row r="33" spans="1:10" ht="25.5" x14ac:dyDescent="0.2">
      <c r="A33" s="28"/>
      <c r="B33" s="28"/>
      <c r="C33" s="28"/>
      <c r="D33" s="30"/>
      <c r="E33" s="42" t="s">
        <v>246</v>
      </c>
      <c r="F33" s="94">
        <v>2024</v>
      </c>
      <c r="G33" s="33">
        <v>4000000</v>
      </c>
      <c r="H33" s="33">
        <v>4000000</v>
      </c>
      <c r="I33" s="33">
        <v>4000000</v>
      </c>
      <c r="J33" s="86">
        <v>1</v>
      </c>
    </row>
    <row r="34" spans="1:10" ht="25.5" x14ac:dyDescent="0.2">
      <c r="A34" s="28"/>
      <c r="B34" s="28"/>
      <c r="C34" s="28"/>
      <c r="D34" s="30"/>
      <c r="E34" s="42" t="s">
        <v>247</v>
      </c>
      <c r="F34" s="94">
        <v>2024</v>
      </c>
      <c r="G34" s="33">
        <v>2000000</v>
      </c>
      <c r="H34" s="33">
        <v>2000000</v>
      </c>
      <c r="I34" s="33">
        <v>2000000</v>
      </c>
      <c r="J34" s="86">
        <v>1</v>
      </c>
    </row>
    <row r="35" spans="1:10" ht="25.5" x14ac:dyDescent="0.2">
      <c r="A35" s="28"/>
      <c r="B35" s="28"/>
      <c r="C35" s="28"/>
      <c r="D35" s="30"/>
      <c r="E35" s="42" t="s">
        <v>248</v>
      </c>
      <c r="F35" s="94">
        <v>2024</v>
      </c>
      <c r="G35" s="33">
        <v>200000</v>
      </c>
      <c r="H35" s="33">
        <v>200000</v>
      </c>
      <c r="I35" s="33">
        <v>200000</v>
      </c>
      <c r="J35" s="86">
        <v>1</v>
      </c>
    </row>
    <row r="36" spans="1:10" ht="25.5" x14ac:dyDescent="0.2">
      <c r="A36" s="28"/>
      <c r="B36" s="28"/>
      <c r="C36" s="28"/>
      <c r="D36" s="30"/>
      <c r="E36" s="42" t="s">
        <v>249</v>
      </c>
      <c r="F36" s="94">
        <v>2024</v>
      </c>
      <c r="G36" s="33">
        <v>100000</v>
      </c>
      <c r="H36" s="33">
        <v>100000</v>
      </c>
      <c r="I36" s="33">
        <v>100000</v>
      </c>
      <c r="J36" s="86">
        <v>1</v>
      </c>
    </row>
    <row r="37" spans="1:10" ht="25.5" x14ac:dyDescent="0.2">
      <c r="A37" s="28"/>
      <c r="B37" s="28"/>
      <c r="C37" s="28"/>
      <c r="D37" s="30"/>
      <c r="E37" s="42" t="s">
        <v>250</v>
      </c>
      <c r="F37" s="94">
        <v>2024</v>
      </c>
      <c r="G37" s="33">
        <v>5000000</v>
      </c>
      <c r="H37" s="33">
        <v>5000000</v>
      </c>
      <c r="I37" s="33">
        <v>5000000</v>
      </c>
      <c r="J37" s="86">
        <v>1</v>
      </c>
    </row>
    <row r="38" spans="1:10" x14ac:dyDescent="0.2">
      <c r="A38" s="28"/>
      <c r="B38" s="28"/>
      <c r="C38" s="28"/>
      <c r="D38" s="30"/>
      <c r="E38" s="42" t="s">
        <v>251</v>
      </c>
      <c r="F38" s="94">
        <v>2024</v>
      </c>
      <c r="G38" s="33">
        <v>100000</v>
      </c>
      <c r="H38" s="33">
        <v>100000</v>
      </c>
      <c r="I38" s="33">
        <v>100000</v>
      </c>
      <c r="J38" s="86">
        <v>1</v>
      </c>
    </row>
    <row r="39" spans="1:10" ht="25.5" x14ac:dyDescent="0.2">
      <c r="A39" s="28"/>
      <c r="B39" s="28"/>
      <c r="C39" s="28"/>
      <c r="D39" s="30"/>
      <c r="E39" s="42" t="s">
        <v>252</v>
      </c>
      <c r="F39" s="94">
        <v>2024</v>
      </c>
      <c r="G39" s="33">
        <v>200000</v>
      </c>
      <c r="H39" s="33">
        <v>200000</v>
      </c>
      <c r="I39" s="33">
        <v>200000</v>
      </c>
      <c r="J39" s="86">
        <v>1</v>
      </c>
    </row>
    <row r="40" spans="1:10" s="2" customFormat="1" ht="25.5" x14ac:dyDescent="0.2">
      <c r="A40" s="18" t="s">
        <v>40</v>
      </c>
      <c r="B40" s="18"/>
      <c r="C40" s="18"/>
      <c r="D40" s="19" t="s">
        <v>5</v>
      </c>
      <c r="E40" s="19"/>
      <c r="F40" s="90" t="s">
        <v>190</v>
      </c>
      <c r="G40" s="20">
        <v>3000000</v>
      </c>
      <c r="H40" s="20">
        <v>3000000</v>
      </c>
      <c r="I40" s="20">
        <v>3000000</v>
      </c>
      <c r="J40" s="90" t="s">
        <v>190</v>
      </c>
    </row>
    <row r="41" spans="1:10" s="8" customFormat="1" ht="27" x14ac:dyDescent="0.25">
      <c r="A41" s="22" t="s">
        <v>39</v>
      </c>
      <c r="B41" s="22"/>
      <c r="C41" s="22"/>
      <c r="D41" s="23" t="s">
        <v>5</v>
      </c>
      <c r="E41" s="23"/>
      <c r="F41" s="92" t="s">
        <v>190</v>
      </c>
      <c r="G41" s="24">
        <v>3000000</v>
      </c>
      <c r="H41" s="24">
        <v>3000000</v>
      </c>
      <c r="I41" s="24">
        <v>3000000</v>
      </c>
      <c r="J41" s="92" t="s">
        <v>190</v>
      </c>
    </row>
    <row r="42" spans="1:10" ht="25.5" x14ac:dyDescent="0.2">
      <c r="A42" s="28" t="s">
        <v>187</v>
      </c>
      <c r="B42" s="28" t="s">
        <v>188</v>
      </c>
      <c r="C42" s="28" t="s">
        <v>11</v>
      </c>
      <c r="D42" s="30" t="s">
        <v>189</v>
      </c>
      <c r="E42" s="30"/>
      <c r="F42" s="90" t="s">
        <v>190</v>
      </c>
      <c r="G42" s="33">
        <v>3000000</v>
      </c>
      <c r="H42" s="33">
        <v>3000000</v>
      </c>
      <c r="I42" s="33">
        <v>3000000</v>
      </c>
      <c r="J42" s="90" t="s">
        <v>190</v>
      </c>
    </row>
    <row r="43" spans="1:10" ht="63.75" x14ac:dyDescent="0.2">
      <c r="A43" s="28"/>
      <c r="B43" s="28"/>
      <c r="C43" s="28"/>
      <c r="D43" s="30"/>
      <c r="E43" s="30" t="s">
        <v>266</v>
      </c>
      <c r="F43" s="90">
        <v>2024</v>
      </c>
      <c r="G43" s="39">
        <v>3000000</v>
      </c>
      <c r="H43" s="39">
        <v>3000000</v>
      </c>
      <c r="I43" s="39">
        <v>3000000</v>
      </c>
      <c r="J43" s="86">
        <v>1</v>
      </c>
    </row>
    <row r="44" spans="1:10" s="2" customFormat="1" ht="38.25" x14ac:dyDescent="0.2">
      <c r="A44" s="18" t="s">
        <v>15</v>
      </c>
      <c r="B44" s="18"/>
      <c r="C44" s="18"/>
      <c r="D44" s="19" t="s">
        <v>191</v>
      </c>
      <c r="E44" s="19"/>
      <c r="F44" s="90" t="s">
        <v>190</v>
      </c>
      <c r="G44" s="20">
        <v>3785206</v>
      </c>
      <c r="H44" s="20">
        <v>3785206</v>
      </c>
      <c r="I44" s="20">
        <v>3785206</v>
      </c>
      <c r="J44" s="90" t="s">
        <v>190</v>
      </c>
    </row>
    <row r="45" spans="1:10" s="8" customFormat="1" ht="40.5" x14ac:dyDescent="0.25">
      <c r="A45" s="18" t="s">
        <v>23</v>
      </c>
      <c r="B45" s="18"/>
      <c r="C45" s="18"/>
      <c r="D45" s="23" t="s">
        <v>191</v>
      </c>
      <c r="E45" s="23"/>
      <c r="F45" s="92" t="s">
        <v>190</v>
      </c>
      <c r="G45" s="24">
        <v>3785206</v>
      </c>
      <c r="H45" s="24">
        <v>3785206</v>
      </c>
      <c r="I45" s="24">
        <v>3785206</v>
      </c>
      <c r="J45" s="92" t="s">
        <v>190</v>
      </c>
    </row>
    <row r="46" spans="1:10" ht="25.5" x14ac:dyDescent="0.2">
      <c r="A46" s="28" t="s">
        <v>211</v>
      </c>
      <c r="B46" s="28" t="s">
        <v>212</v>
      </c>
      <c r="C46" s="28" t="s">
        <v>216</v>
      </c>
      <c r="D46" s="30" t="s">
        <v>223</v>
      </c>
      <c r="E46" s="30"/>
      <c r="F46" s="90" t="s">
        <v>190</v>
      </c>
      <c r="G46" s="39">
        <v>20000</v>
      </c>
      <c r="H46" s="39">
        <v>20000</v>
      </c>
      <c r="I46" s="39">
        <v>20000</v>
      </c>
      <c r="J46" s="86" t="s">
        <v>190</v>
      </c>
    </row>
    <row r="47" spans="1:10" x14ac:dyDescent="0.2">
      <c r="A47" s="28"/>
      <c r="B47" s="28"/>
      <c r="C47" s="28"/>
      <c r="E47" s="30" t="s">
        <v>1</v>
      </c>
      <c r="F47" s="90">
        <v>2024</v>
      </c>
      <c r="G47" s="39">
        <v>20000</v>
      </c>
      <c r="H47" s="39">
        <v>20000</v>
      </c>
      <c r="I47" s="39">
        <v>20000</v>
      </c>
      <c r="J47" s="86">
        <v>1</v>
      </c>
    </row>
    <row r="48" spans="1:10" x14ac:dyDescent="0.2">
      <c r="A48" s="28" t="s">
        <v>213</v>
      </c>
      <c r="B48" s="28" t="s">
        <v>214</v>
      </c>
      <c r="C48" s="28" t="s">
        <v>217</v>
      </c>
      <c r="D48" s="30" t="s">
        <v>215</v>
      </c>
      <c r="E48" s="30"/>
      <c r="F48" s="90" t="s">
        <v>190</v>
      </c>
      <c r="G48" s="39">
        <v>200000</v>
      </c>
      <c r="H48" s="39">
        <v>200000</v>
      </c>
      <c r="I48" s="39">
        <v>200000</v>
      </c>
      <c r="J48" s="86" t="s">
        <v>190</v>
      </c>
    </row>
    <row r="49" spans="1:10" x14ac:dyDescent="0.2">
      <c r="A49" s="28"/>
      <c r="B49" s="28"/>
      <c r="C49" s="28"/>
      <c r="E49" s="30" t="s">
        <v>1</v>
      </c>
      <c r="F49" s="90">
        <v>2024</v>
      </c>
      <c r="G49" s="39">
        <v>200000</v>
      </c>
      <c r="H49" s="39">
        <v>200000</v>
      </c>
      <c r="I49" s="39">
        <v>200000</v>
      </c>
      <c r="J49" s="86">
        <v>1</v>
      </c>
    </row>
    <row r="50" spans="1:10" ht="38.25" x14ac:dyDescent="0.2">
      <c r="A50" s="28" t="s">
        <v>34</v>
      </c>
      <c r="B50" s="28" t="s">
        <v>36</v>
      </c>
      <c r="C50" s="28" t="s">
        <v>28</v>
      </c>
      <c r="D50" s="30" t="s">
        <v>33</v>
      </c>
      <c r="E50" s="30"/>
      <c r="F50" s="90" t="s">
        <v>190</v>
      </c>
      <c r="G50" s="39">
        <v>300000</v>
      </c>
      <c r="H50" s="39">
        <v>300000</v>
      </c>
      <c r="I50" s="39">
        <v>300000</v>
      </c>
      <c r="J50" s="86" t="s">
        <v>190</v>
      </c>
    </row>
    <row r="51" spans="1:10" x14ac:dyDescent="0.2">
      <c r="A51" s="28"/>
      <c r="B51" s="28"/>
      <c r="C51" s="28"/>
      <c r="E51" s="30" t="s">
        <v>1</v>
      </c>
      <c r="F51" s="90">
        <v>2024</v>
      </c>
      <c r="G51" s="39">
        <v>300000</v>
      </c>
      <c r="H51" s="39">
        <v>300000</v>
      </c>
      <c r="I51" s="39">
        <v>300000</v>
      </c>
      <c r="J51" s="86">
        <v>1</v>
      </c>
    </row>
    <row r="52" spans="1:10" ht="38.25" x14ac:dyDescent="0.2">
      <c r="A52" s="28" t="s">
        <v>218</v>
      </c>
      <c r="B52" s="28" t="s">
        <v>22</v>
      </c>
      <c r="C52" s="28" t="s">
        <v>220</v>
      </c>
      <c r="D52" s="30" t="s">
        <v>219</v>
      </c>
      <c r="E52" s="30"/>
      <c r="F52" s="90" t="s">
        <v>190</v>
      </c>
      <c r="G52" s="39">
        <v>247000</v>
      </c>
      <c r="H52" s="39">
        <v>247000</v>
      </c>
      <c r="I52" s="39">
        <v>247000</v>
      </c>
      <c r="J52" s="86" t="s">
        <v>190</v>
      </c>
    </row>
    <row r="53" spans="1:10" x14ac:dyDescent="0.2">
      <c r="A53" s="28"/>
      <c r="B53" s="28"/>
      <c r="C53" s="28"/>
      <c r="E53" s="30" t="s">
        <v>1</v>
      </c>
      <c r="F53" s="90">
        <v>2024</v>
      </c>
      <c r="G53" s="39">
        <v>247000</v>
      </c>
      <c r="H53" s="39">
        <v>247000</v>
      </c>
      <c r="I53" s="39">
        <v>247000</v>
      </c>
      <c r="J53" s="86">
        <v>1</v>
      </c>
    </row>
    <row r="54" spans="1:10" ht="25.5" x14ac:dyDescent="0.2">
      <c r="A54" s="28" t="s">
        <v>192</v>
      </c>
      <c r="B54" s="28" t="s">
        <v>185</v>
      </c>
      <c r="C54" s="28" t="s">
        <v>11</v>
      </c>
      <c r="D54" s="30" t="s">
        <v>186</v>
      </c>
      <c r="E54" s="30"/>
      <c r="F54" s="90" t="s">
        <v>190</v>
      </c>
      <c r="G54" s="39">
        <v>3018206</v>
      </c>
      <c r="H54" s="39">
        <v>3018206</v>
      </c>
      <c r="I54" s="39">
        <v>3018206</v>
      </c>
      <c r="J54" s="86" t="s">
        <v>190</v>
      </c>
    </row>
    <row r="55" spans="1:10" x14ac:dyDescent="0.2">
      <c r="A55" s="28"/>
      <c r="B55" s="28"/>
      <c r="C55" s="28"/>
      <c r="D55" s="30"/>
      <c r="E55" s="30" t="s">
        <v>254</v>
      </c>
      <c r="F55" s="90">
        <v>2024</v>
      </c>
      <c r="G55" s="39">
        <v>3018206</v>
      </c>
      <c r="H55" s="39">
        <v>3018206</v>
      </c>
      <c r="I55" s="39">
        <v>3018206</v>
      </c>
      <c r="J55" s="86">
        <v>1</v>
      </c>
    </row>
    <row r="56" spans="1:10" s="2" customFormat="1" ht="25.5" x14ac:dyDescent="0.2">
      <c r="A56" s="18" t="s">
        <v>49</v>
      </c>
      <c r="B56" s="18"/>
      <c r="C56" s="18"/>
      <c r="D56" s="19" t="s">
        <v>13</v>
      </c>
      <c r="E56" s="19"/>
      <c r="F56" s="92" t="s">
        <v>190</v>
      </c>
      <c r="G56" s="20">
        <v>19943054</v>
      </c>
      <c r="H56" s="20">
        <v>28679887</v>
      </c>
      <c r="I56" s="20">
        <v>28679887</v>
      </c>
      <c r="J56" s="92" t="s">
        <v>190</v>
      </c>
    </row>
    <row r="57" spans="1:10" s="8" customFormat="1" ht="40.5" x14ac:dyDescent="0.25">
      <c r="A57" s="53" t="s">
        <v>49</v>
      </c>
      <c r="B57" s="54"/>
      <c r="C57" s="54"/>
      <c r="D57" s="55" t="s">
        <v>13</v>
      </c>
      <c r="E57" s="23"/>
      <c r="F57" s="92" t="s">
        <v>190</v>
      </c>
      <c r="G57" s="24">
        <v>19943054</v>
      </c>
      <c r="H57" s="24">
        <v>28679887</v>
      </c>
      <c r="I57" s="24">
        <v>28679887</v>
      </c>
      <c r="J57" s="92" t="s">
        <v>190</v>
      </c>
    </row>
    <row r="58" spans="1:10" ht="63.75" x14ac:dyDescent="0.2">
      <c r="A58" s="28" t="s">
        <v>221</v>
      </c>
      <c r="B58" s="28" t="s">
        <v>126</v>
      </c>
      <c r="C58" s="28" t="s">
        <v>174</v>
      </c>
      <c r="D58" s="30" t="s">
        <v>122</v>
      </c>
      <c r="E58" s="30"/>
      <c r="F58" s="90" t="s">
        <v>190</v>
      </c>
      <c r="G58" s="39">
        <v>72000</v>
      </c>
      <c r="H58" s="39">
        <v>72000</v>
      </c>
      <c r="I58" s="39">
        <v>72000</v>
      </c>
      <c r="J58" s="86" t="s">
        <v>190</v>
      </c>
    </row>
    <row r="59" spans="1:10" x14ac:dyDescent="0.2">
      <c r="A59" s="28"/>
      <c r="B59" s="28"/>
      <c r="C59" s="28"/>
      <c r="E59" s="30" t="s">
        <v>1</v>
      </c>
      <c r="F59" s="90">
        <v>2024</v>
      </c>
      <c r="G59" s="39">
        <v>72000</v>
      </c>
      <c r="H59" s="39">
        <v>72000</v>
      </c>
      <c r="I59" s="39">
        <v>72000</v>
      </c>
      <c r="J59" s="86">
        <v>1</v>
      </c>
    </row>
    <row r="60" spans="1:10" ht="25.5" x14ac:dyDescent="0.2">
      <c r="A60" s="26" t="s">
        <v>54</v>
      </c>
      <c r="B60" s="26" t="s">
        <v>55</v>
      </c>
      <c r="C60" s="26" t="s">
        <v>2</v>
      </c>
      <c r="D60" s="48" t="s">
        <v>59</v>
      </c>
      <c r="E60" s="34"/>
      <c r="F60" s="90" t="s">
        <v>190</v>
      </c>
      <c r="G60" s="69">
        <v>0</v>
      </c>
      <c r="H60" s="69">
        <v>8736833</v>
      </c>
      <c r="I60" s="69">
        <v>8736833</v>
      </c>
      <c r="J60" s="90" t="s">
        <v>190</v>
      </c>
    </row>
    <row r="61" spans="1:10" x14ac:dyDescent="0.2">
      <c r="A61" s="26"/>
      <c r="B61" s="26"/>
      <c r="C61" s="26"/>
      <c r="D61" s="48"/>
      <c r="E61" s="30" t="s">
        <v>225</v>
      </c>
      <c r="F61" s="90" t="s">
        <v>195</v>
      </c>
      <c r="G61" s="39"/>
      <c r="H61" s="39">
        <v>1500000</v>
      </c>
      <c r="I61" s="39">
        <v>1500000</v>
      </c>
      <c r="J61" s="86">
        <v>1</v>
      </c>
    </row>
    <row r="62" spans="1:10" x14ac:dyDescent="0.2">
      <c r="A62" s="28"/>
      <c r="B62" s="28"/>
      <c r="C62" s="28"/>
      <c r="D62" s="29"/>
      <c r="E62" s="30" t="s">
        <v>224</v>
      </c>
      <c r="F62" s="90" t="s">
        <v>195</v>
      </c>
      <c r="G62" s="39"/>
      <c r="H62" s="39">
        <v>500000</v>
      </c>
      <c r="I62" s="39">
        <v>500000</v>
      </c>
      <c r="J62" s="86">
        <v>1</v>
      </c>
    </row>
    <row r="63" spans="1:10" x14ac:dyDescent="0.2">
      <c r="A63" s="26"/>
      <c r="B63" s="26"/>
      <c r="C63" s="26"/>
      <c r="D63" s="48"/>
      <c r="E63" s="30" t="s">
        <v>260</v>
      </c>
      <c r="F63" s="90" t="s">
        <v>253</v>
      </c>
      <c r="G63" s="70"/>
      <c r="H63" s="70">
        <v>2000000</v>
      </c>
      <c r="I63" s="70">
        <v>2000000</v>
      </c>
      <c r="J63" s="86">
        <v>1</v>
      </c>
    </row>
    <row r="64" spans="1:10" x14ac:dyDescent="0.2">
      <c r="A64" s="26"/>
      <c r="B64" s="26"/>
      <c r="C64" s="26"/>
      <c r="D64" s="48"/>
      <c r="E64" s="30" t="s">
        <v>261</v>
      </c>
      <c r="F64" s="90">
        <v>2024</v>
      </c>
      <c r="G64" s="70"/>
      <c r="H64" s="70">
        <v>619751</v>
      </c>
      <c r="I64" s="70">
        <v>619751</v>
      </c>
      <c r="J64" s="86"/>
    </row>
    <row r="65" spans="1:13" ht="25.5" x14ac:dyDescent="0.2">
      <c r="A65" s="26"/>
      <c r="B65" s="26"/>
      <c r="C65" s="26"/>
      <c r="D65" s="48"/>
      <c r="E65" s="30" t="s">
        <v>236</v>
      </c>
      <c r="F65" s="90"/>
      <c r="G65" s="70"/>
      <c r="H65" s="70">
        <v>690042</v>
      </c>
      <c r="I65" s="70">
        <v>690042</v>
      </c>
      <c r="J65" s="86"/>
    </row>
    <row r="66" spans="1:13" ht="25.5" x14ac:dyDescent="0.2">
      <c r="A66" s="28"/>
      <c r="B66" s="28"/>
      <c r="C66" s="28"/>
      <c r="D66" s="30"/>
      <c r="E66" s="30" t="s">
        <v>226</v>
      </c>
      <c r="F66" s="90">
        <v>2024</v>
      </c>
      <c r="G66" s="70"/>
      <c r="H66" s="70">
        <v>929465</v>
      </c>
      <c r="I66" s="70">
        <v>929465</v>
      </c>
      <c r="J66" s="86">
        <v>1</v>
      </c>
    </row>
    <row r="67" spans="1:13" x14ac:dyDescent="0.2">
      <c r="A67" s="28"/>
      <c r="B67" s="28"/>
      <c r="C67" s="28"/>
      <c r="D67" s="30"/>
      <c r="E67" s="30" t="s">
        <v>227</v>
      </c>
      <c r="F67" s="90">
        <v>2024</v>
      </c>
      <c r="G67" s="70"/>
      <c r="H67" s="70">
        <v>1297575</v>
      </c>
      <c r="I67" s="70">
        <v>1297575</v>
      </c>
      <c r="J67" s="86">
        <v>1</v>
      </c>
    </row>
    <row r="68" spans="1:13" ht="25.5" x14ac:dyDescent="0.2">
      <c r="A68" s="28"/>
      <c r="B68" s="28"/>
      <c r="C68" s="28"/>
      <c r="D68" s="30"/>
      <c r="E68" s="30" t="s">
        <v>229</v>
      </c>
      <c r="F68" s="90">
        <v>2024</v>
      </c>
      <c r="G68" s="70"/>
      <c r="H68" s="70">
        <v>1200000</v>
      </c>
      <c r="I68" s="70">
        <v>1200000</v>
      </c>
      <c r="J68" s="86">
        <v>1</v>
      </c>
    </row>
    <row r="69" spans="1:13" s="2" customFormat="1" ht="29.45" customHeight="1" x14ac:dyDescent="0.2">
      <c r="A69" s="47" t="s">
        <v>262</v>
      </c>
      <c r="B69" s="47" t="s">
        <v>263</v>
      </c>
      <c r="C69" s="47">
        <v>456</v>
      </c>
      <c r="D69" s="48" t="s">
        <v>264</v>
      </c>
      <c r="E69" s="34"/>
      <c r="F69" s="90" t="s">
        <v>181</v>
      </c>
      <c r="G69" s="44">
        <v>600000</v>
      </c>
      <c r="H69" s="44">
        <v>600000</v>
      </c>
      <c r="I69" s="44">
        <v>600000</v>
      </c>
      <c r="J69" s="90" t="s">
        <v>181</v>
      </c>
    </row>
    <row r="70" spans="1:13" x14ac:dyDescent="0.2">
      <c r="A70" s="28"/>
      <c r="B70" s="28"/>
      <c r="C70" s="28"/>
      <c r="D70" s="30"/>
      <c r="E70" s="30" t="s">
        <v>265</v>
      </c>
      <c r="F70" s="90">
        <v>2024</v>
      </c>
      <c r="G70" s="39">
        <v>600000</v>
      </c>
      <c r="H70" s="39">
        <v>600000</v>
      </c>
      <c r="I70" s="39">
        <v>600000</v>
      </c>
      <c r="J70" s="86">
        <v>1</v>
      </c>
    </row>
    <row r="71" spans="1:13" s="2" customFormat="1" ht="29.45" customHeight="1" x14ac:dyDescent="0.2">
      <c r="A71" s="47" t="s">
        <v>60</v>
      </c>
      <c r="B71" s="47" t="s">
        <v>61</v>
      </c>
      <c r="C71" s="47" t="s">
        <v>11</v>
      </c>
      <c r="D71" s="48" t="s">
        <v>62</v>
      </c>
      <c r="E71" s="34"/>
      <c r="F71" s="90" t="s">
        <v>181</v>
      </c>
      <c r="G71" s="44">
        <v>1100000</v>
      </c>
      <c r="H71" s="44">
        <v>1100000</v>
      </c>
      <c r="I71" s="44">
        <v>1100000</v>
      </c>
      <c r="J71" s="90" t="s">
        <v>181</v>
      </c>
    </row>
    <row r="72" spans="1:13" ht="25.5" x14ac:dyDescent="0.2">
      <c r="A72" s="28"/>
      <c r="B72" s="28"/>
      <c r="C72" s="28"/>
      <c r="D72" s="30"/>
      <c r="E72" s="30" t="s">
        <v>222</v>
      </c>
      <c r="F72" s="90">
        <v>2024</v>
      </c>
      <c r="G72" s="39">
        <v>1100000</v>
      </c>
      <c r="H72" s="39">
        <v>1100000</v>
      </c>
      <c r="I72" s="39">
        <v>1100000</v>
      </c>
      <c r="J72" s="86">
        <v>1</v>
      </c>
    </row>
    <row r="73" spans="1:13" ht="38.25" x14ac:dyDescent="0.2">
      <c r="A73" s="47" t="s">
        <v>67</v>
      </c>
      <c r="B73" s="47" t="s">
        <v>68</v>
      </c>
      <c r="C73" s="47" t="s">
        <v>0</v>
      </c>
      <c r="D73" s="48" t="s">
        <v>69</v>
      </c>
      <c r="E73" s="30"/>
      <c r="F73" s="90" t="s">
        <v>190</v>
      </c>
      <c r="G73" s="45">
        <v>7951054</v>
      </c>
      <c r="H73" s="45">
        <v>7951054</v>
      </c>
      <c r="I73" s="45">
        <v>7951054</v>
      </c>
      <c r="J73" s="90" t="s">
        <v>190</v>
      </c>
    </row>
    <row r="74" spans="1:13" x14ac:dyDescent="0.2">
      <c r="A74" s="47"/>
      <c r="B74" s="47"/>
      <c r="C74" s="47"/>
      <c r="D74" s="48"/>
      <c r="E74" s="30" t="s">
        <v>255</v>
      </c>
      <c r="F74" s="90">
        <v>2024</v>
      </c>
      <c r="G74" s="33">
        <v>3000000</v>
      </c>
      <c r="H74" s="33">
        <v>3000000</v>
      </c>
      <c r="I74" s="33">
        <v>3000000</v>
      </c>
      <c r="J74" s="86">
        <v>1</v>
      </c>
    </row>
    <row r="75" spans="1:13" ht="26.25" customHeight="1" x14ac:dyDescent="0.2">
      <c r="A75" s="28"/>
      <c r="B75" s="28"/>
      <c r="C75" s="28"/>
      <c r="D75" s="30"/>
      <c r="E75" s="30" t="s">
        <v>256</v>
      </c>
      <c r="F75" s="90">
        <v>2024</v>
      </c>
      <c r="G75" s="33">
        <v>3951054</v>
      </c>
      <c r="H75" s="33">
        <v>3951054</v>
      </c>
      <c r="I75" s="33">
        <v>3951054</v>
      </c>
      <c r="J75" s="86">
        <v>1</v>
      </c>
      <c r="L75" s="80"/>
      <c r="M75" s="89"/>
    </row>
    <row r="76" spans="1:13" x14ac:dyDescent="0.2">
      <c r="A76" s="28"/>
      <c r="B76" s="28"/>
      <c r="C76" s="28"/>
      <c r="D76" s="30"/>
      <c r="E76" s="30" t="s">
        <v>257</v>
      </c>
      <c r="F76" s="90">
        <v>2024</v>
      </c>
      <c r="G76" s="33">
        <v>1000000</v>
      </c>
      <c r="H76" s="33">
        <v>1000000</v>
      </c>
      <c r="I76" s="33">
        <v>1000000</v>
      </c>
      <c r="J76" s="86">
        <v>1</v>
      </c>
      <c r="L76" s="80"/>
      <c r="M76" s="89"/>
    </row>
    <row r="77" spans="1:13" ht="25.5" x14ac:dyDescent="0.2">
      <c r="A77" s="26" t="s">
        <v>100</v>
      </c>
      <c r="B77" s="26" t="s">
        <v>101</v>
      </c>
      <c r="C77" s="26" t="s">
        <v>2</v>
      </c>
      <c r="D77" s="34" t="s">
        <v>102</v>
      </c>
      <c r="E77" s="34"/>
      <c r="F77" s="90" t="s">
        <v>190</v>
      </c>
      <c r="G77" s="45">
        <v>70000</v>
      </c>
      <c r="H77" s="45">
        <v>70000</v>
      </c>
      <c r="I77" s="45">
        <v>70000</v>
      </c>
      <c r="J77" s="90" t="s">
        <v>190</v>
      </c>
    </row>
    <row r="78" spans="1:13" ht="25.5" x14ac:dyDescent="0.2">
      <c r="A78" s="28"/>
      <c r="B78" s="28"/>
      <c r="C78" s="28"/>
      <c r="D78" s="30"/>
      <c r="E78" s="30" t="s">
        <v>103</v>
      </c>
      <c r="F78" s="90">
        <v>2024</v>
      </c>
      <c r="G78" s="39">
        <v>70000</v>
      </c>
      <c r="H78" s="39">
        <v>70000</v>
      </c>
      <c r="I78" s="39">
        <v>70000</v>
      </c>
      <c r="J78" s="86">
        <v>1</v>
      </c>
    </row>
    <row r="79" spans="1:13" s="2" customFormat="1" ht="63.75" x14ac:dyDescent="0.2">
      <c r="A79" s="47" t="s">
        <v>96</v>
      </c>
      <c r="B79" s="47" t="s">
        <v>97</v>
      </c>
      <c r="C79" s="47" t="s">
        <v>2</v>
      </c>
      <c r="D79" s="48" t="s">
        <v>98</v>
      </c>
      <c r="E79" s="34"/>
      <c r="F79" s="90" t="s">
        <v>190</v>
      </c>
      <c r="G79" s="44">
        <v>150000</v>
      </c>
      <c r="H79" s="44">
        <v>150000</v>
      </c>
      <c r="I79" s="44">
        <v>150000</v>
      </c>
      <c r="J79" s="90" t="s">
        <v>190</v>
      </c>
    </row>
    <row r="80" spans="1:13" ht="38.25" x14ac:dyDescent="0.2">
      <c r="A80" s="28"/>
      <c r="B80" s="28"/>
      <c r="C80" s="28"/>
      <c r="D80" s="30"/>
      <c r="E80" s="30" t="s">
        <v>228</v>
      </c>
      <c r="F80" s="95">
        <v>2024</v>
      </c>
      <c r="G80" s="39">
        <v>150000</v>
      </c>
      <c r="H80" s="39">
        <v>150000</v>
      </c>
      <c r="I80" s="39">
        <v>150000</v>
      </c>
      <c r="J80" s="86">
        <v>1</v>
      </c>
    </row>
    <row r="81" spans="1:10" ht="25.5" x14ac:dyDescent="0.2">
      <c r="A81" s="28" t="s">
        <v>233</v>
      </c>
      <c r="B81" s="28" t="s">
        <v>234</v>
      </c>
      <c r="C81" s="28">
        <v>490</v>
      </c>
      <c r="D81" s="30" t="s">
        <v>235</v>
      </c>
      <c r="E81" s="30"/>
      <c r="F81" s="90" t="s">
        <v>190</v>
      </c>
      <c r="G81" s="44">
        <v>10000000</v>
      </c>
      <c r="H81" s="44">
        <v>10000000</v>
      </c>
      <c r="I81" s="44">
        <v>10000000</v>
      </c>
      <c r="J81" s="90" t="s">
        <v>190</v>
      </c>
    </row>
    <row r="82" spans="1:10" x14ac:dyDescent="0.2">
      <c r="A82" s="28"/>
      <c r="B82" s="28"/>
      <c r="C82" s="28"/>
      <c r="D82" s="30"/>
      <c r="E82" s="30" t="s">
        <v>258</v>
      </c>
      <c r="F82" s="95">
        <v>2024</v>
      </c>
      <c r="G82" s="39">
        <v>5000000</v>
      </c>
      <c r="H82" s="39">
        <v>5000000</v>
      </c>
      <c r="I82" s="39">
        <v>5000000</v>
      </c>
      <c r="J82" s="86">
        <v>1</v>
      </c>
    </row>
    <row r="83" spans="1:10" x14ac:dyDescent="0.2">
      <c r="A83" s="28"/>
      <c r="B83" s="28"/>
      <c r="C83" s="28"/>
      <c r="D83" s="30"/>
      <c r="E83" s="30" t="s">
        <v>259</v>
      </c>
      <c r="F83" s="95">
        <v>2024</v>
      </c>
      <c r="G83" s="39">
        <v>5000000</v>
      </c>
      <c r="H83" s="39">
        <v>5000000</v>
      </c>
      <c r="I83" s="39">
        <v>5000000</v>
      </c>
      <c r="J83" s="86">
        <v>1</v>
      </c>
    </row>
    <row r="84" spans="1:10" s="2" customFormat="1" x14ac:dyDescent="0.2">
      <c r="A84" s="18"/>
      <c r="B84" s="18"/>
      <c r="C84" s="18"/>
      <c r="D84" s="75" t="s">
        <v>12</v>
      </c>
      <c r="E84" s="19"/>
      <c r="F84" s="91"/>
      <c r="G84" s="20">
        <v>43419960</v>
      </c>
      <c r="H84" s="20">
        <v>52156793</v>
      </c>
      <c r="I84" s="20">
        <v>52156793</v>
      </c>
      <c r="J84" s="91"/>
    </row>
    <row r="85" spans="1:10" x14ac:dyDescent="0.2">
      <c r="G85" s="6"/>
      <c r="H85" s="84"/>
      <c r="I85" s="7"/>
    </row>
    <row r="86" spans="1:10" x14ac:dyDescent="0.2">
      <c r="G86" s="6"/>
      <c r="H86" s="84"/>
      <c r="I86" s="7"/>
    </row>
    <row r="87" spans="1:10" s="5" customFormat="1" x14ac:dyDescent="0.2">
      <c r="A87" s="9" t="s">
        <v>178</v>
      </c>
      <c r="B87" s="9"/>
      <c r="C87" s="9"/>
      <c r="D87" s="9"/>
      <c r="E87" s="10"/>
      <c r="F87" s="81"/>
      <c r="H87" s="83"/>
      <c r="J87" s="82"/>
    </row>
    <row r="88" spans="1:10" x14ac:dyDescent="0.2">
      <c r="G88" s="6"/>
      <c r="H88" s="84"/>
      <c r="I88" s="7"/>
    </row>
  </sheetData>
  <mergeCells count="14">
    <mergeCell ref="G8:G9"/>
    <mergeCell ref="H8:H9"/>
    <mergeCell ref="I8:I9"/>
    <mergeCell ref="J8:J9"/>
    <mergeCell ref="G1:I1"/>
    <mergeCell ref="F2:I2"/>
    <mergeCell ref="F3:J3"/>
    <mergeCell ref="A5:J5"/>
    <mergeCell ref="A8:A9"/>
    <mergeCell ref="B8:B9"/>
    <mergeCell ref="C8:C9"/>
    <mergeCell ref="D8:D9"/>
    <mergeCell ref="E8:E9"/>
    <mergeCell ref="F8:F9"/>
  </mergeCells>
  <pageMargins left="0.70866141732283472" right="0.11811023622047245" top="0.74803149606299213" bottom="0.74803149606299213" header="0.31496062992125984" footer="0.31496062992125984"/>
  <pageSetup paperSize="9" scale="70" fitToHeight="5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3</vt:i4>
      </vt:variant>
    </vt:vector>
  </HeadingPairs>
  <TitlesOfParts>
    <vt:vector size="6" baseType="lpstr">
      <vt:lpstr>2019</vt:lpstr>
      <vt:lpstr>2024</vt:lpstr>
      <vt:lpstr>Аркуш1</vt:lpstr>
      <vt:lpstr>'2024'!Заголовки_для_друку</vt:lpstr>
      <vt:lpstr>'2019'!Область_друку</vt:lpstr>
      <vt:lpstr>'2024'!Область_друку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Lesya</dc:creator>
  <cp:lastModifiedBy>Леся Томусяк</cp:lastModifiedBy>
  <cp:lastPrinted>2023-12-05T15:08:49Z</cp:lastPrinted>
  <dcterms:created xsi:type="dcterms:W3CDTF">2010-12-23T13:06:58Z</dcterms:created>
  <dcterms:modified xsi:type="dcterms:W3CDTF">2023-12-05T15:10:28Z</dcterms:modified>
</cp:coreProperties>
</file>